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8580" tabRatio="738" firstSheet="9" activeTab="12"/>
  </bookViews>
  <sheets>
    <sheet name="Insurance" sheetId="20" r:id="rId1"/>
    <sheet name="CoolingTower" sheetId="26" r:id="rId2"/>
    <sheet name="CR3_MP10" sheetId="2" r:id="rId3"/>
    <sheet name="CR3_MP20" sheetId="17" r:id="rId4"/>
    <sheet name="CR3_LPT" sheetId="3" r:id="rId5"/>
    <sheet name="CR3_LPT_HPT" sheetId="4" r:id="rId6"/>
    <sheet name="CR3_NPT" sheetId="5" r:id="rId7"/>
    <sheet name="Results_Comparison" sheetId="6" r:id="rId8"/>
    <sheet name="CR3 Upr BC vs CR3 No Upr  Nom" sheetId="7" r:id="rId9"/>
    <sheet name="CR3 Upr BC vs CR3 No Upr CPV" sheetId="24" r:id="rId10"/>
    <sheet name="CR3 Upr MP vs CR3 No Upr CPV" sheetId="25" r:id="rId11"/>
    <sheet name="CR3 Upr LPT vs CR3 No Upr CPV" sheetId="22" r:id="rId12"/>
    <sheet name="CR3 Upr LPT_HPT vs CR3 No U CPV" sheetId="23" r:id="rId13"/>
  </sheets>
  <calcPr calcId="125725"/>
</workbook>
</file>

<file path=xl/calcChain.xml><?xml version="1.0" encoding="utf-8"?>
<calcChain xmlns="http://schemas.openxmlformats.org/spreadsheetml/2006/main">
  <c r="B15" i="3"/>
  <c r="B14"/>
  <c r="B15" i="5"/>
  <c r="B14"/>
  <c r="AB13" i="26" l="1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AB12"/>
  <c r="AB26" s="1"/>
  <c r="AA12"/>
  <c r="Z12"/>
  <c r="Z26" s="1"/>
  <c r="Y12"/>
  <c r="X12"/>
  <c r="X26" s="1"/>
  <c r="W12"/>
  <c r="V12"/>
  <c r="V26" s="1"/>
  <c r="U12"/>
  <c r="T12"/>
  <c r="T26" s="1"/>
  <c r="S12"/>
  <c r="R12"/>
  <c r="R26" s="1"/>
  <c r="Q12"/>
  <c r="P12"/>
  <c r="P26" s="1"/>
  <c r="O12"/>
  <c r="N12"/>
  <c r="N26" s="1"/>
  <c r="M12"/>
  <c r="L12"/>
  <c r="L26" s="1"/>
  <c r="K12"/>
  <c r="J12"/>
  <c r="J26" s="1"/>
  <c r="I12"/>
  <c r="H12"/>
  <c r="H26" s="1"/>
  <c r="G12"/>
  <c r="F12"/>
  <c r="F26" s="1"/>
  <c r="E12"/>
  <c r="D12"/>
  <c r="D26" s="1"/>
  <c r="C12"/>
  <c r="B12"/>
  <c r="B26" s="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6"/>
  <c r="AB5"/>
  <c r="AA5"/>
  <c r="AA19" s="1"/>
  <c r="Z5"/>
  <c r="Y5"/>
  <c r="Y19" s="1"/>
  <c r="X5"/>
  <c r="W5"/>
  <c r="W19" s="1"/>
  <c r="V5"/>
  <c r="U5"/>
  <c r="U19" s="1"/>
  <c r="T5"/>
  <c r="S5"/>
  <c r="S19" s="1"/>
  <c r="R5"/>
  <c r="Q5"/>
  <c r="Q19" s="1"/>
  <c r="P5"/>
  <c r="O5"/>
  <c r="O19" s="1"/>
  <c r="N5"/>
  <c r="M5"/>
  <c r="M19" s="1"/>
  <c r="L5"/>
  <c r="K5"/>
  <c r="K19" s="1"/>
  <c r="J5"/>
  <c r="I5"/>
  <c r="I19" s="1"/>
  <c r="H5"/>
  <c r="G5"/>
  <c r="G19" s="1"/>
  <c r="F5"/>
  <c r="E5"/>
  <c r="E19" s="1"/>
  <c r="D5"/>
  <c r="C5"/>
  <c r="C19" s="1"/>
  <c r="B5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B2"/>
  <c r="AA2"/>
  <c r="Z2"/>
  <c r="Y2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  <c r="C2"/>
  <c r="B2"/>
  <c r="D18" l="1"/>
  <c r="D20"/>
  <c r="D17"/>
  <c r="D16"/>
  <c r="H18"/>
  <c r="H20"/>
  <c r="H17"/>
  <c r="H16"/>
  <c r="L20"/>
  <c r="L17"/>
  <c r="L18"/>
  <c r="L16"/>
  <c r="P20"/>
  <c r="P17"/>
  <c r="P18"/>
  <c r="P16"/>
  <c r="T20"/>
  <c r="T17"/>
  <c r="T18"/>
  <c r="T16"/>
  <c r="X18"/>
  <c r="X20"/>
  <c r="X17"/>
  <c r="X16"/>
  <c r="Z20"/>
  <c r="Z17"/>
  <c r="Z18"/>
  <c r="Z16"/>
  <c r="C18"/>
  <c r="C16"/>
  <c r="C20"/>
  <c r="C17"/>
  <c r="E20"/>
  <c r="E17"/>
  <c r="E18"/>
  <c r="E16"/>
  <c r="G18"/>
  <c r="G16"/>
  <c r="G20"/>
  <c r="G17"/>
  <c r="I17"/>
  <c r="I18"/>
  <c r="I16"/>
  <c r="I20"/>
  <c r="K20"/>
  <c r="K18"/>
  <c r="K16"/>
  <c r="K17"/>
  <c r="M17"/>
  <c r="M18"/>
  <c r="M16"/>
  <c r="M20"/>
  <c r="O20"/>
  <c r="O18"/>
  <c r="O16"/>
  <c r="O17"/>
  <c r="Q17"/>
  <c r="Q18"/>
  <c r="Q16"/>
  <c r="Q20"/>
  <c r="S18"/>
  <c r="S16"/>
  <c r="S20"/>
  <c r="S17"/>
  <c r="U20"/>
  <c r="U17"/>
  <c r="U18"/>
  <c r="U16"/>
  <c r="W18"/>
  <c r="W16"/>
  <c r="W20"/>
  <c r="W17"/>
  <c r="Y20"/>
  <c r="Y17"/>
  <c r="Y18"/>
  <c r="Y16"/>
  <c r="AA18"/>
  <c r="AA16"/>
  <c r="AA20"/>
  <c r="AA17"/>
  <c r="B25"/>
  <c r="B23"/>
  <c r="B27"/>
  <c r="B24"/>
  <c r="D25"/>
  <c r="D27"/>
  <c r="D24"/>
  <c r="D23"/>
  <c r="F25"/>
  <c r="F23"/>
  <c r="F27"/>
  <c r="F24"/>
  <c r="H25"/>
  <c r="H27"/>
  <c r="H24"/>
  <c r="H23"/>
  <c r="J25"/>
  <c r="J23"/>
  <c r="J27"/>
  <c r="J24"/>
  <c r="L25"/>
  <c r="L27"/>
  <c r="L24"/>
  <c r="L23"/>
  <c r="N25"/>
  <c r="N23"/>
  <c r="N27"/>
  <c r="N24"/>
  <c r="P25"/>
  <c r="P27"/>
  <c r="P24"/>
  <c r="P23"/>
  <c r="R25"/>
  <c r="R23"/>
  <c r="R27"/>
  <c r="R24"/>
  <c r="T25"/>
  <c r="T27"/>
  <c r="T24"/>
  <c r="T23"/>
  <c r="V25"/>
  <c r="V23"/>
  <c r="V27"/>
  <c r="V24"/>
  <c r="X25"/>
  <c r="X27"/>
  <c r="X24"/>
  <c r="X23"/>
  <c r="Z25"/>
  <c r="Z23"/>
  <c r="Z27"/>
  <c r="Z24"/>
  <c r="AB25"/>
  <c r="AB27"/>
  <c r="AB24"/>
  <c r="AB23"/>
  <c r="B19"/>
  <c r="D19"/>
  <c r="F19"/>
  <c r="H19"/>
  <c r="J19"/>
  <c r="L19"/>
  <c r="N19"/>
  <c r="P19"/>
  <c r="R19"/>
  <c r="T19"/>
  <c r="V19"/>
  <c r="X19"/>
  <c r="Z19"/>
  <c r="AB19"/>
  <c r="C26"/>
  <c r="E26"/>
  <c r="G26"/>
  <c r="I26"/>
  <c r="K26"/>
  <c r="M26"/>
  <c r="O26"/>
  <c r="Q26"/>
  <c r="S26"/>
  <c r="U26"/>
  <c r="W26"/>
  <c r="Y26"/>
  <c r="AA26"/>
  <c r="B16"/>
  <c r="B20"/>
  <c r="B17"/>
  <c r="B18"/>
  <c r="F16"/>
  <c r="F20"/>
  <c r="F17"/>
  <c r="F18"/>
  <c r="J18"/>
  <c r="J16"/>
  <c r="J20"/>
  <c r="J17"/>
  <c r="N18"/>
  <c r="N16"/>
  <c r="N20"/>
  <c r="N17"/>
  <c r="R18"/>
  <c r="R16"/>
  <c r="R20"/>
  <c r="R17"/>
  <c r="V16"/>
  <c r="V20"/>
  <c r="V17"/>
  <c r="V18"/>
  <c r="AB18"/>
  <c r="AB16"/>
  <c r="AB20"/>
  <c r="AB17"/>
  <c r="C27"/>
  <c r="C24"/>
  <c r="C25"/>
  <c r="C23"/>
  <c r="E27"/>
  <c r="E24"/>
  <c r="E25"/>
  <c r="E23"/>
  <c r="G27"/>
  <c r="G24"/>
  <c r="G25"/>
  <c r="G23"/>
  <c r="I27"/>
  <c r="I25"/>
  <c r="I23"/>
  <c r="I24"/>
  <c r="K27"/>
  <c r="K24"/>
  <c r="K25"/>
  <c r="K23"/>
  <c r="M27"/>
  <c r="M24"/>
  <c r="M25"/>
  <c r="M23"/>
  <c r="O27"/>
  <c r="O24"/>
  <c r="O25"/>
  <c r="O23"/>
  <c r="Q27"/>
  <c r="Q24"/>
  <c r="Q25"/>
  <c r="Q23"/>
  <c r="S27"/>
  <c r="S24"/>
  <c r="S25"/>
  <c r="S23"/>
  <c r="U27"/>
  <c r="U24"/>
  <c r="U25"/>
  <c r="U23"/>
  <c r="W27"/>
  <c r="W24"/>
  <c r="W25"/>
  <c r="W23"/>
  <c r="Y27"/>
  <c r="Y24"/>
  <c r="Y25"/>
  <c r="Y23"/>
  <c r="AA27"/>
  <c r="AA41" s="1"/>
  <c r="AA24"/>
  <c r="AA25"/>
  <c r="AA23"/>
  <c r="AA34"/>
  <c r="C30"/>
  <c r="E30"/>
  <c r="G30"/>
  <c r="I30"/>
  <c r="K30"/>
  <c r="M30"/>
  <c r="O30"/>
  <c r="Q30"/>
  <c r="S30"/>
  <c r="U30"/>
  <c r="W30"/>
  <c r="Y30"/>
  <c r="AA30"/>
  <c r="B31"/>
  <c r="B45" s="1"/>
  <c r="D31"/>
  <c r="F31"/>
  <c r="H31"/>
  <c r="J31"/>
  <c r="L31"/>
  <c r="N31"/>
  <c r="P31"/>
  <c r="R31"/>
  <c r="T31"/>
  <c r="V31"/>
  <c r="X31"/>
  <c r="Z31"/>
  <c r="AB31"/>
  <c r="B32"/>
  <c r="B46" s="1"/>
  <c r="D32"/>
  <c r="F32"/>
  <c r="H32"/>
  <c r="J32"/>
  <c r="L32"/>
  <c r="N32"/>
  <c r="P32"/>
  <c r="R32"/>
  <c r="T32"/>
  <c r="V32"/>
  <c r="X32"/>
  <c r="Z32"/>
  <c r="AB32"/>
  <c r="C33"/>
  <c r="E33"/>
  <c r="G33"/>
  <c r="I33"/>
  <c r="K33"/>
  <c r="M33"/>
  <c r="O33"/>
  <c r="Q33"/>
  <c r="S33"/>
  <c r="U33"/>
  <c r="W33"/>
  <c r="Y33"/>
  <c r="AA33"/>
  <c r="B34"/>
  <c r="B48" s="1"/>
  <c r="D34"/>
  <c r="F34"/>
  <c r="H34"/>
  <c r="J34"/>
  <c r="L34"/>
  <c r="N34"/>
  <c r="P34"/>
  <c r="R34"/>
  <c r="T34"/>
  <c r="V34"/>
  <c r="X34"/>
  <c r="Z34"/>
  <c r="AB34"/>
  <c r="C37"/>
  <c r="E37"/>
  <c r="G37"/>
  <c r="I37"/>
  <c r="K37"/>
  <c r="M37"/>
  <c r="O37"/>
  <c r="Q37"/>
  <c r="S37"/>
  <c r="U37"/>
  <c r="W37"/>
  <c r="Y37"/>
  <c r="AA37"/>
  <c r="B38"/>
  <c r="B52" s="1"/>
  <c r="D38"/>
  <c r="F38"/>
  <c r="H38"/>
  <c r="J38"/>
  <c r="L38"/>
  <c r="N38"/>
  <c r="P38"/>
  <c r="R38"/>
  <c r="T38"/>
  <c r="V38"/>
  <c r="X38"/>
  <c r="Z38"/>
  <c r="AB38"/>
  <c r="B39"/>
  <c r="B53" s="1"/>
  <c r="D39"/>
  <c r="F39"/>
  <c r="H39"/>
  <c r="J39"/>
  <c r="L39"/>
  <c r="N39"/>
  <c r="P39"/>
  <c r="R39"/>
  <c r="T39"/>
  <c r="V39"/>
  <c r="X39"/>
  <c r="Z39"/>
  <c r="AB39"/>
  <c r="C40"/>
  <c r="E40"/>
  <c r="G40"/>
  <c r="I40"/>
  <c r="K40"/>
  <c r="M40"/>
  <c r="O40"/>
  <c r="Q40"/>
  <c r="S40"/>
  <c r="U40"/>
  <c r="W40"/>
  <c r="Y40"/>
  <c r="AA40"/>
  <c r="B41"/>
  <c r="B55" s="1"/>
  <c r="D41"/>
  <c r="F41"/>
  <c r="H41"/>
  <c r="J41"/>
  <c r="L41"/>
  <c r="N41"/>
  <c r="P41"/>
  <c r="R41"/>
  <c r="T41"/>
  <c r="V41"/>
  <c r="X41"/>
  <c r="Z41"/>
  <c r="AB41"/>
  <c r="B30"/>
  <c r="B44" s="1"/>
  <c r="C44" s="1"/>
  <c r="D30"/>
  <c r="F30"/>
  <c r="H30"/>
  <c r="J30"/>
  <c r="L30"/>
  <c r="N30"/>
  <c r="P30"/>
  <c r="R30"/>
  <c r="T30"/>
  <c r="V30"/>
  <c r="X30"/>
  <c r="Z30"/>
  <c r="AB30"/>
  <c r="C31"/>
  <c r="E31"/>
  <c r="G31"/>
  <c r="I31"/>
  <c r="K31"/>
  <c r="M31"/>
  <c r="O31"/>
  <c r="Q31"/>
  <c r="S31"/>
  <c r="U31"/>
  <c r="W31"/>
  <c r="Y31"/>
  <c r="AA31"/>
  <c r="C32"/>
  <c r="E32"/>
  <c r="G32"/>
  <c r="I32"/>
  <c r="K32"/>
  <c r="M32"/>
  <c r="O32"/>
  <c r="Q32"/>
  <c r="S32"/>
  <c r="U32"/>
  <c r="W32"/>
  <c r="Y32"/>
  <c r="AA32"/>
  <c r="B33"/>
  <c r="B47" s="1"/>
  <c r="C47" s="1"/>
  <c r="D33"/>
  <c r="F33"/>
  <c r="H33"/>
  <c r="J33"/>
  <c r="L33"/>
  <c r="N33"/>
  <c r="P33"/>
  <c r="R33"/>
  <c r="T33"/>
  <c r="V33"/>
  <c r="X33"/>
  <c r="Z33"/>
  <c r="AB33"/>
  <c r="C34"/>
  <c r="E34"/>
  <c r="G34"/>
  <c r="I34"/>
  <c r="K34"/>
  <c r="M34"/>
  <c r="O34"/>
  <c r="Q34"/>
  <c r="S34"/>
  <c r="U34"/>
  <c r="W34"/>
  <c r="Y34"/>
  <c r="B37"/>
  <c r="B51" s="1"/>
  <c r="D37"/>
  <c r="F37"/>
  <c r="H37"/>
  <c r="J37"/>
  <c r="L37"/>
  <c r="N37"/>
  <c r="P37"/>
  <c r="R37"/>
  <c r="T37"/>
  <c r="V37"/>
  <c r="X37"/>
  <c r="Z37"/>
  <c r="AB37"/>
  <c r="C38"/>
  <c r="E38"/>
  <c r="G38"/>
  <c r="I38"/>
  <c r="K38"/>
  <c r="M38"/>
  <c r="O38"/>
  <c r="Q38"/>
  <c r="S38"/>
  <c r="U38"/>
  <c r="W38"/>
  <c r="Y38"/>
  <c r="AA38"/>
  <c r="C39"/>
  <c r="C53" s="1"/>
  <c r="D53" s="1"/>
  <c r="E39"/>
  <c r="G39"/>
  <c r="I39"/>
  <c r="K39"/>
  <c r="M39"/>
  <c r="O39"/>
  <c r="Q39"/>
  <c r="S39"/>
  <c r="U39"/>
  <c r="W39"/>
  <c r="Y39"/>
  <c r="AA39"/>
  <c r="B40"/>
  <c r="B54" s="1"/>
  <c r="C54" s="1"/>
  <c r="D40"/>
  <c r="F40"/>
  <c r="H40"/>
  <c r="J40"/>
  <c r="L40"/>
  <c r="N40"/>
  <c r="P40"/>
  <c r="R40"/>
  <c r="T40"/>
  <c r="V40"/>
  <c r="X40"/>
  <c r="Z40"/>
  <c r="AB40"/>
  <c r="C41"/>
  <c r="C55" s="1"/>
  <c r="D55" s="1"/>
  <c r="E41"/>
  <c r="G41"/>
  <c r="I41"/>
  <c r="K41"/>
  <c r="M41"/>
  <c r="O41"/>
  <c r="Q41"/>
  <c r="S41"/>
  <c r="U41"/>
  <c r="W41"/>
  <c r="Y41"/>
  <c r="C51"/>
  <c r="D47"/>
  <c r="E47" s="1"/>
  <c r="F47" s="1"/>
  <c r="G47" s="1"/>
  <c r="H47" s="1"/>
  <c r="I47" s="1"/>
  <c r="J47" s="1"/>
  <c r="K47" s="1"/>
  <c r="L47" s="1"/>
  <c r="M47" s="1"/>
  <c r="N47" s="1"/>
  <c r="O47" s="1"/>
  <c r="P47" s="1"/>
  <c r="Q47" s="1"/>
  <c r="R47" s="1"/>
  <c r="S47" s="1"/>
  <c r="T47" s="1"/>
  <c r="U47" s="1"/>
  <c r="V47" s="1"/>
  <c r="W47" s="1"/>
  <c r="X47" s="1"/>
  <c r="Y47" s="1"/>
  <c r="Z47" s="1"/>
  <c r="AA47" s="1"/>
  <c r="AB47" s="1"/>
  <c r="C52" l="1"/>
  <c r="D52" s="1"/>
  <c r="E52" s="1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E53"/>
  <c r="F53" s="1"/>
  <c r="G53" s="1"/>
  <c r="H53" s="1"/>
  <c r="I53" s="1"/>
  <c r="J53" s="1"/>
  <c r="K53" s="1"/>
  <c r="L53" s="1"/>
  <c r="M53" s="1"/>
  <c r="N53" s="1"/>
  <c r="O53" s="1"/>
  <c r="P53" s="1"/>
  <c r="Q53" s="1"/>
  <c r="R53" s="1"/>
  <c r="S53" s="1"/>
  <c r="T53" s="1"/>
  <c r="U53" s="1"/>
  <c r="V53" s="1"/>
  <c r="W53" s="1"/>
  <c r="X53" s="1"/>
  <c r="Y53" s="1"/>
  <c r="Z53" s="1"/>
  <c r="AA53" s="1"/>
  <c r="AB53" s="1"/>
  <c r="E55"/>
  <c r="F55" s="1"/>
  <c r="G55" s="1"/>
  <c r="H55" s="1"/>
  <c r="I55" s="1"/>
  <c r="J55" s="1"/>
  <c r="K55" s="1"/>
  <c r="L55" s="1"/>
  <c r="M55" s="1"/>
  <c r="N55" s="1"/>
  <c r="O55" s="1"/>
  <c r="P55" s="1"/>
  <c r="Q55" s="1"/>
  <c r="R55" s="1"/>
  <c r="S55" s="1"/>
  <c r="T55" s="1"/>
  <c r="U55" s="1"/>
  <c r="V55" s="1"/>
  <c r="W55" s="1"/>
  <c r="X55" s="1"/>
  <c r="Y55" s="1"/>
  <c r="Z55" s="1"/>
  <c r="AA55" s="1"/>
  <c r="AB55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U54" s="1"/>
  <c r="V54" s="1"/>
  <c r="W54" s="1"/>
  <c r="X54" s="1"/>
  <c r="Y54" s="1"/>
  <c r="Z54" s="1"/>
  <c r="AA54" s="1"/>
  <c r="AB54" s="1"/>
  <c r="D51"/>
  <c r="E51" s="1"/>
  <c r="F51" s="1"/>
  <c r="G51" s="1"/>
  <c r="H51" s="1"/>
  <c r="I51" s="1"/>
  <c r="J51" s="1"/>
  <c r="K51" s="1"/>
  <c r="L51" s="1"/>
  <c r="M51" s="1"/>
  <c r="N51" s="1"/>
  <c r="O51" s="1"/>
  <c r="P51" s="1"/>
  <c r="Q51" s="1"/>
  <c r="R51" s="1"/>
  <c r="S51" s="1"/>
  <c r="T51" s="1"/>
  <c r="U51" s="1"/>
  <c r="V51" s="1"/>
  <c r="W51" s="1"/>
  <c r="X51" s="1"/>
  <c r="Y51" s="1"/>
  <c r="Z51" s="1"/>
  <c r="AA51" s="1"/>
  <c r="AB51" s="1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U44" s="1"/>
  <c r="V44" s="1"/>
  <c r="W44" s="1"/>
  <c r="X44" s="1"/>
  <c r="Y44" s="1"/>
  <c r="Z44" s="1"/>
  <c r="AA44" s="1"/>
  <c r="AB44" s="1"/>
  <c r="C46"/>
  <c r="D46" s="1"/>
  <c r="E46" s="1"/>
  <c r="F46" s="1"/>
  <c r="G46" s="1"/>
  <c r="H46" s="1"/>
  <c r="I46" s="1"/>
  <c r="J46" s="1"/>
  <c r="K46" s="1"/>
  <c r="L46" s="1"/>
  <c r="M46" s="1"/>
  <c r="N46" s="1"/>
  <c r="O46" s="1"/>
  <c r="P46" s="1"/>
  <c r="Q46" s="1"/>
  <c r="R46" s="1"/>
  <c r="S46" s="1"/>
  <c r="T46" s="1"/>
  <c r="U46" s="1"/>
  <c r="V46" s="1"/>
  <c r="W46" s="1"/>
  <c r="X46" s="1"/>
  <c r="Y46" s="1"/>
  <c r="Z46" s="1"/>
  <c r="AA46" s="1"/>
  <c r="AB46" s="1"/>
  <c r="C48"/>
  <c r="D48" s="1"/>
  <c r="E48" s="1"/>
  <c r="F48" s="1"/>
  <c r="G48" s="1"/>
  <c r="H48" s="1"/>
  <c r="I48" s="1"/>
  <c r="J48" s="1"/>
  <c r="K48" s="1"/>
  <c r="L48" s="1"/>
  <c r="M48" s="1"/>
  <c r="N48" s="1"/>
  <c r="O48" s="1"/>
  <c r="P48" s="1"/>
  <c r="Q48" s="1"/>
  <c r="R48" s="1"/>
  <c r="S48" s="1"/>
  <c r="T48" s="1"/>
  <c r="U48" s="1"/>
  <c r="V48" s="1"/>
  <c r="W48" s="1"/>
  <c r="X48" s="1"/>
  <c r="Y48" s="1"/>
  <c r="Z48" s="1"/>
  <c r="AA48" s="1"/>
  <c r="AB48" s="1"/>
  <c r="C45"/>
  <c r="D45" s="1"/>
  <c r="E45" s="1"/>
  <c r="F45" s="1"/>
  <c r="G45" s="1"/>
  <c r="H45" s="1"/>
  <c r="I45" s="1"/>
  <c r="J45" s="1"/>
  <c r="K45" s="1"/>
  <c r="L45" s="1"/>
  <c r="M45" s="1"/>
  <c r="N45" s="1"/>
  <c r="O45" s="1"/>
  <c r="P45" s="1"/>
  <c r="Q45" s="1"/>
  <c r="R45" s="1"/>
  <c r="S45" s="1"/>
  <c r="T45" s="1"/>
  <c r="U45" s="1"/>
  <c r="V45" s="1"/>
  <c r="W45" s="1"/>
  <c r="X45" s="1"/>
  <c r="Y45" s="1"/>
  <c r="Z45" s="1"/>
  <c r="AA45" s="1"/>
  <c r="AB45" s="1"/>
  <c r="AC20" i="17"/>
  <c r="AB20"/>
  <c r="AB6" s="1"/>
  <c r="AB4" s="1"/>
  <c r="AA20"/>
  <c r="Z20"/>
  <c r="Z6" s="1"/>
  <c r="Z4" s="1"/>
  <c r="Y20"/>
  <c r="X20"/>
  <c r="X6" s="1"/>
  <c r="X4" s="1"/>
  <c r="W20"/>
  <c r="V20"/>
  <c r="V6" s="1"/>
  <c r="V4" s="1"/>
  <c r="U20"/>
  <c r="T20"/>
  <c r="T6" s="1"/>
  <c r="T4" s="1"/>
  <c r="S20"/>
  <c r="R20"/>
  <c r="R6" s="1"/>
  <c r="R4" s="1"/>
  <c r="Q20"/>
  <c r="P20"/>
  <c r="P6" s="1"/>
  <c r="P4" s="1"/>
  <c r="O20"/>
  <c r="N20"/>
  <c r="N6" s="1"/>
  <c r="N4" s="1"/>
  <c r="M20"/>
  <c r="L20"/>
  <c r="L6" s="1"/>
  <c r="L4" s="1"/>
  <c r="K20"/>
  <c r="J20"/>
  <c r="J6" s="1"/>
  <c r="J4" s="1"/>
  <c r="I20"/>
  <c r="H20"/>
  <c r="H6" s="1"/>
  <c r="H4" s="1"/>
  <c r="G20"/>
  <c r="F20"/>
  <c r="F6" s="1"/>
  <c r="F4" s="1"/>
  <c r="E20"/>
  <c r="D20"/>
  <c r="D6" s="1"/>
  <c r="D4" s="1"/>
  <c r="AC20" i="2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C20" i="3"/>
  <c r="AC6" s="1"/>
  <c r="AC4" s="1"/>
  <c r="AB20"/>
  <c r="AB6" s="1"/>
  <c r="AB4" s="1"/>
  <c r="AA20"/>
  <c r="AA6" s="1"/>
  <c r="AA4" s="1"/>
  <c r="Z20"/>
  <c r="Z6" s="1"/>
  <c r="Z4" s="1"/>
  <c r="Y20"/>
  <c r="Y6" s="1"/>
  <c r="Y4" s="1"/>
  <c r="X20"/>
  <c r="X6" s="1"/>
  <c r="X4" s="1"/>
  <c r="W20"/>
  <c r="W6" s="1"/>
  <c r="W4" s="1"/>
  <c r="V20"/>
  <c r="V6" s="1"/>
  <c r="V4" s="1"/>
  <c r="U20"/>
  <c r="U6" s="1"/>
  <c r="U4" s="1"/>
  <c r="T20"/>
  <c r="T6" s="1"/>
  <c r="T4" s="1"/>
  <c r="S20"/>
  <c r="S6" s="1"/>
  <c r="S4" s="1"/>
  <c r="R20"/>
  <c r="R6" s="1"/>
  <c r="R4" s="1"/>
  <c r="Q20"/>
  <c r="Q6" s="1"/>
  <c r="Q4" s="1"/>
  <c r="P20"/>
  <c r="P6" s="1"/>
  <c r="P4" s="1"/>
  <c r="O20"/>
  <c r="O6" s="1"/>
  <c r="O4" s="1"/>
  <c r="N20"/>
  <c r="N6" s="1"/>
  <c r="N4" s="1"/>
  <c r="M20"/>
  <c r="M6" s="1"/>
  <c r="M4" s="1"/>
  <c r="L20"/>
  <c r="L6" s="1"/>
  <c r="L4" s="1"/>
  <c r="K20"/>
  <c r="K6" s="1"/>
  <c r="K4" s="1"/>
  <c r="J20"/>
  <c r="J6" s="1"/>
  <c r="J4" s="1"/>
  <c r="I20"/>
  <c r="I6" s="1"/>
  <c r="I4" s="1"/>
  <c r="H20"/>
  <c r="H6" s="1"/>
  <c r="H4" s="1"/>
  <c r="G20"/>
  <c r="G6" s="1"/>
  <c r="G4" s="1"/>
  <c r="F20"/>
  <c r="F6" s="1"/>
  <c r="F4" s="1"/>
  <c r="E20"/>
  <c r="E6" s="1"/>
  <c r="E4" s="1"/>
  <c r="D20"/>
  <c r="D6" s="1"/>
  <c r="D4" s="1"/>
  <c r="AC20" i="4"/>
  <c r="AC6" s="1"/>
  <c r="AC4" s="1"/>
  <c r="AB20"/>
  <c r="AB6" s="1"/>
  <c r="AB4" s="1"/>
  <c r="AA20"/>
  <c r="AA6" s="1"/>
  <c r="AA4" s="1"/>
  <c r="Z20"/>
  <c r="Z6" s="1"/>
  <c r="Z4" s="1"/>
  <c r="Y20"/>
  <c r="Y6" s="1"/>
  <c r="Y4" s="1"/>
  <c r="X20"/>
  <c r="X6" s="1"/>
  <c r="X4" s="1"/>
  <c r="W20"/>
  <c r="W6" s="1"/>
  <c r="W4" s="1"/>
  <c r="V20"/>
  <c r="V6" s="1"/>
  <c r="V4" s="1"/>
  <c r="U20"/>
  <c r="U6" s="1"/>
  <c r="U4" s="1"/>
  <c r="T20"/>
  <c r="T6" s="1"/>
  <c r="T4" s="1"/>
  <c r="S20"/>
  <c r="S6" s="1"/>
  <c r="S4" s="1"/>
  <c r="R20"/>
  <c r="R6" s="1"/>
  <c r="R4" s="1"/>
  <c r="Q20"/>
  <c r="Q6" s="1"/>
  <c r="Q4" s="1"/>
  <c r="P20"/>
  <c r="P6" s="1"/>
  <c r="P4" s="1"/>
  <c r="O20"/>
  <c r="O6" s="1"/>
  <c r="O4" s="1"/>
  <c r="N20"/>
  <c r="N6" s="1"/>
  <c r="N4" s="1"/>
  <c r="M20"/>
  <c r="M6" s="1"/>
  <c r="M4" s="1"/>
  <c r="L20"/>
  <c r="L6" s="1"/>
  <c r="L4" s="1"/>
  <c r="K20"/>
  <c r="K6" s="1"/>
  <c r="K4" s="1"/>
  <c r="J20"/>
  <c r="J6" s="1"/>
  <c r="J4" s="1"/>
  <c r="I20"/>
  <c r="I6" s="1"/>
  <c r="I4" s="1"/>
  <c r="H20"/>
  <c r="H6" s="1"/>
  <c r="H4" s="1"/>
  <c r="G20"/>
  <c r="G6" s="1"/>
  <c r="G4" s="1"/>
  <c r="F20"/>
  <c r="F6" s="1"/>
  <c r="F4" s="1"/>
  <c r="E20"/>
  <c r="E6" s="1"/>
  <c r="E4" s="1"/>
  <c r="D20"/>
  <c r="D6" s="1"/>
  <c r="D4" s="1"/>
  <c r="AC20" i="5"/>
  <c r="AC6" s="1"/>
  <c r="AC4" s="1"/>
  <c r="AB20"/>
  <c r="AB6" s="1"/>
  <c r="AB4" s="1"/>
  <c r="AA20"/>
  <c r="AA6" s="1"/>
  <c r="AA4" s="1"/>
  <c r="Z20"/>
  <c r="Z6" s="1"/>
  <c r="Z4" s="1"/>
  <c r="Y20"/>
  <c r="Y6" s="1"/>
  <c r="Y4" s="1"/>
  <c r="X20"/>
  <c r="X6" s="1"/>
  <c r="X4" s="1"/>
  <c r="W20"/>
  <c r="W6" s="1"/>
  <c r="W4" s="1"/>
  <c r="V20"/>
  <c r="V6" s="1"/>
  <c r="V4" s="1"/>
  <c r="U20"/>
  <c r="U6" s="1"/>
  <c r="U4" s="1"/>
  <c r="T20"/>
  <c r="T6" s="1"/>
  <c r="T4" s="1"/>
  <c r="S20"/>
  <c r="S6" s="1"/>
  <c r="S4" s="1"/>
  <c r="R20"/>
  <c r="R6" s="1"/>
  <c r="R4" s="1"/>
  <c r="Q20"/>
  <c r="Q6" s="1"/>
  <c r="Q4" s="1"/>
  <c r="P20"/>
  <c r="P6" s="1"/>
  <c r="P4" s="1"/>
  <c r="O20"/>
  <c r="O6" s="1"/>
  <c r="O4" s="1"/>
  <c r="N20"/>
  <c r="N6" s="1"/>
  <c r="N4" s="1"/>
  <c r="M20"/>
  <c r="M6" s="1"/>
  <c r="M4" s="1"/>
  <c r="L20"/>
  <c r="L6" s="1"/>
  <c r="L4" s="1"/>
  <c r="K20"/>
  <c r="K6" s="1"/>
  <c r="K4" s="1"/>
  <c r="J20"/>
  <c r="J6" s="1"/>
  <c r="J4" s="1"/>
  <c r="I20"/>
  <c r="I6" s="1"/>
  <c r="I4" s="1"/>
  <c r="H20"/>
  <c r="H6" s="1"/>
  <c r="H4" s="1"/>
  <c r="G20"/>
  <c r="G6" s="1"/>
  <c r="G4" s="1"/>
  <c r="F20"/>
  <c r="F6" s="1"/>
  <c r="F4" s="1"/>
  <c r="E20"/>
  <c r="E6" s="1"/>
  <c r="E4" s="1"/>
  <c r="D20"/>
  <c r="D6" s="1"/>
  <c r="D4" s="1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4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3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2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2" i="5"/>
  <c r="B2" i="4"/>
  <c r="B2" i="3"/>
  <c r="B2" i="17"/>
  <c r="B10" i="5"/>
  <c r="B10" i="4"/>
  <c r="B10" i="3"/>
  <c r="B10" i="17"/>
  <c r="B10" i="2"/>
  <c r="B2"/>
  <c r="AC6" i="17"/>
  <c r="AA6"/>
  <c r="AA4" s="1"/>
  <c r="Y6"/>
  <c r="W6"/>
  <c r="W4" s="1"/>
  <c r="U6"/>
  <c r="S6"/>
  <c r="S4" s="1"/>
  <c r="Q6"/>
  <c r="O6"/>
  <c r="O4" s="1"/>
  <c r="M6"/>
  <c r="K6"/>
  <c r="K4" s="1"/>
  <c r="I6"/>
  <c r="G6"/>
  <c r="G4" s="1"/>
  <c r="E6"/>
  <c r="AC4"/>
  <c r="Y4"/>
  <c r="U4"/>
  <c r="Q4"/>
  <c r="M4"/>
  <c r="I4"/>
  <c r="E4"/>
  <c r="D6" i="2" l="1"/>
  <c r="D4" s="1"/>
  <c r="D31"/>
  <c r="F6"/>
  <c r="F4" s="1"/>
  <c r="F31"/>
  <c r="H6"/>
  <c r="H4" s="1"/>
  <c r="H31"/>
  <c r="J6"/>
  <c r="J4" s="1"/>
  <c r="J31"/>
  <c r="L6"/>
  <c r="L4" s="1"/>
  <c r="L31"/>
  <c r="N6"/>
  <c r="N4" s="1"/>
  <c r="N31"/>
  <c r="P6"/>
  <c r="P4" s="1"/>
  <c r="P31"/>
  <c r="R6"/>
  <c r="R4" s="1"/>
  <c r="R31"/>
  <c r="T6"/>
  <c r="T4" s="1"/>
  <c r="T31"/>
  <c r="V6"/>
  <c r="V4" s="1"/>
  <c r="V31"/>
  <c r="X6"/>
  <c r="X4" s="1"/>
  <c r="X31"/>
  <c r="Z6"/>
  <c r="Z4" s="1"/>
  <c r="Z31"/>
  <c r="AB6"/>
  <c r="AB4" s="1"/>
  <c r="AB31"/>
  <c r="E6"/>
  <c r="E4" s="1"/>
  <c r="E31"/>
  <c r="G6"/>
  <c r="G4" s="1"/>
  <c r="G31"/>
  <c r="I6"/>
  <c r="I4" s="1"/>
  <c r="I31"/>
  <c r="K6"/>
  <c r="K4" s="1"/>
  <c r="K31"/>
  <c r="M6"/>
  <c r="M4" s="1"/>
  <c r="M31"/>
  <c r="O6"/>
  <c r="O4" s="1"/>
  <c r="O31"/>
  <c r="Q6"/>
  <c r="Q4" s="1"/>
  <c r="Q31"/>
  <c r="S6"/>
  <c r="S4" s="1"/>
  <c r="S31"/>
  <c r="U6"/>
  <c r="U4" s="1"/>
  <c r="U31"/>
  <c r="W6"/>
  <c r="W4" s="1"/>
  <c r="W31"/>
  <c r="Y6"/>
  <c r="Y4" s="1"/>
  <c r="Y31"/>
  <c r="AA6"/>
  <c r="AA4" s="1"/>
  <c r="AA31"/>
  <c r="AC6"/>
  <c r="AC4" s="1"/>
  <c r="AC31"/>
  <c r="B3"/>
  <c r="B15" i="4"/>
  <c r="B14"/>
  <c r="B14" i="17"/>
  <c r="E4" i="6" l="1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70"/>
  <c r="B77" s="1"/>
  <c r="AB62"/>
  <c r="AB69" s="1"/>
  <c r="AA62"/>
  <c r="Z62"/>
  <c r="Z69" s="1"/>
  <c r="Y62"/>
  <c r="X62"/>
  <c r="X69" s="1"/>
  <c r="W62"/>
  <c r="V62"/>
  <c r="V69" s="1"/>
  <c r="U62"/>
  <c r="T62"/>
  <c r="T69" s="1"/>
  <c r="S62"/>
  <c r="R62"/>
  <c r="R69" s="1"/>
  <c r="Q62"/>
  <c r="P62"/>
  <c r="P69" s="1"/>
  <c r="O62"/>
  <c r="N62"/>
  <c r="N69" s="1"/>
  <c r="M62"/>
  <c r="L62"/>
  <c r="L69" s="1"/>
  <c r="K62"/>
  <c r="J62"/>
  <c r="J69" s="1"/>
  <c r="I62"/>
  <c r="H62"/>
  <c r="H69" s="1"/>
  <c r="G62"/>
  <c r="F62"/>
  <c r="F69" s="1"/>
  <c r="E62"/>
  <c r="D62"/>
  <c r="D69" s="1"/>
  <c r="C62"/>
  <c r="B69"/>
  <c r="B76" s="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8"/>
  <c r="B75" s="1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7"/>
  <c r="B74" s="1"/>
  <c r="AB59"/>
  <c r="AB66" s="1"/>
  <c r="AA59"/>
  <c r="Z59"/>
  <c r="Z66" s="1"/>
  <c r="Y59"/>
  <c r="X59"/>
  <c r="X66" s="1"/>
  <c r="W59"/>
  <c r="V59"/>
  <c r="V66" s="1"/>
  <c r="U59"/>
  <c r="T59"/>
  <c r="T66" s="1"/>
  <c r="S59"/>
  <c r="R59"/>
  <c r="R66" s="1"/>
  <c r="Q59"/>
  <c r="P59"/>
  <c r="P66" s="1"/>
  <c r="O59"/>
  <c r="N59"/>
  <c r="N66" s="1"/>
  <c r="M59"/>
  <c r="L59"/>
  <c r="L66" s="1"/>
  <c r="K59"/>
  <c r="J59"/>
  <c r="J66" s="1"/>
  <c r="I59"/>
  <c r="H59"/>
  <c r="H66" s="1"/>
  <c r="G59"/>
  <c r="F59"/>
  <c r="F66" s="1"/>
  <c r="E59"/>
  <c r="D59"/>
  <c r="D66" s="1"/>
  <c r="C59"/>
  <c r="B66"/>
  <c r="B73" s="1"/>
  <c r="AB56"/>
  <c r="BE56" s="1"/>
  <c r="CG56" s="1"/>
  <c r="AA56"/>
  <c r="BD56" s="1"/>
  <c r="CF56" s="1"/>
  <c r="Z56"/>
  <c r="BC56" s="1"/>
  <c r="CE56" s="1"/>
  <c r="Y56"/>
  <c r="BB56" s="1"/>
  <c r="CD56" s="1"/>
  <c r="X56"/>
  <c r="BA56" s="1"/>
  <c r="CC56" s="1"/>
  <c r="W56"/>
  <c r="AZ56" s="1"/>
  <c r="CB56" s="1"/>
  <c r="V56"/>
  <c r="AY56" s="1"/>
  <c r="CA56" s="1"/>
  <c r="U56"/>
  <c r="AX56" s="1"/>
  <c r="BZ56" s="1"/>
  <c r="T56"/>
  <c r="AW56" s="1"/>
  <c r="BY56" s="1"/>
  <c r="S56"/>
  <c r="AV56" s="1"/>
  <c r="BX56" s="1"/>
  <c r="R56"/>
  <c r="AU56" s="1"/>
  <c r="BW56" s="1"/>
  <c r="Q56"/>
  <c r="AT56" s="1"/>
  <c r="BV56" s="1"/>
  <c r="P56"/>
  <c r="AS56" s="1"/>
  <c r="BU56" s="1"/>
  <c r="O56"/>
  <c r="AR56" s="1"/>
  <c r="BT56" s="1"/>
  <c r="N56"/>
  <c r="AQ56" s="1"/>
  <c r="BS56" s="1"/>
  <c r="M56"/>
  <c r="AP56" s="1"/>
  <c r="BR56" s="1"/>
  <c r="L56"/>
  <c r="AO56" s="1"/>
  <c r="BQ56" s="1"/>
  <c r="K56"/>
  <c r="AN56" s="1"/>
  <c r="BP56" s="1"/>
  <c r="J56"/>
  <c r="AM56" s="1"/>
  <c r="BO56" s="1"/>
  <c r="I56"/>
  <c r="AL56" s="1"/>
  <c r="BN56" s="1"/>
  <c r="H56"/>
  <c r="AK56" s="1"/>
  <c r="BM56" s="1"/>
  <c r="G56"/>
  <c r="AJ56" s="1"/>
  <c r="BL56" s="1"/>
  <c r="F56"/>
  <c r="AI56" s="1"/>
  <c r="BK56" s="1"/>
  <c r="E56"/>
  <c r="AH56" s="1"/>
  <c r="BJ56" s="1"/>
  <c r="D56"/>
  <c r="AG56" s="1"/>
  <c r="BI56" s="1"/>
  <c r="C56"/>
  <c r="AF56" s="1"/>
  <c r="BH56" s="1"/>
  <c r="AB55"/>
  <c r="BE55" s="1"/>
  <c r="CG55" s="1"/>
  <c r="AA55"/>
  <c r="BD55" s="1"/>
  <c r="CF55" s="1"/>
  <c r="Z55"/>
  <c r="Y55"/>
  <c r="BB55" s="1"/>
  <c r="CD55" s="1"/>
  <c r="X55"/>
  <c r="W55"/>
  <c r="AZ55" s="1"/>
  <c r="CB55" s="1"/>
  <c r="V55"/>
  <c r="U55"/>
  <c r="AX55" s="1"/>
  <c r="BZ55" s="1"/>
  <c r="T55"/>
  <c r="S55"/>
  <c r="AV55" s="1"/>
  <c r="BX55" s="1"/>
  <c r="R55"/>
  <c r="Q55"/>
  <c r="AT55" s="1"/>
  <c r="BV55" s="1"/>
  <c r="P55"/>
  <c r="O55"/>
  <c r="AR55" s="1"/>
  <c r="BT55" s="1"/>
  <c r="N55"/>
  <c r="M55"/>
  <c r="AP55" s="1"/>
  <c r="BR55" s="1"/>
  <c r="L55"/>
  <c r="K55"/>
  <c r="AN55" s="1"/>
  <c r="BP55" s="1"/>
  <c r="J55"/>
  <c r="I55"/>
  <c r="AL55" s="1"/>
  <c r="BN55" s="1"/>
  <c r="H55"/>
  <c r="G55"/>
  <c r="AJ55" s="1"/>
  <c r="BL55" s="1"/>
  <c r="F55"/>
  <c r="E55"/>
  <c r="AH55" s="1"/>
  <c r="BJ55" s="1"/>
  <c r="D55"/>
  <c r="C55"/>
  <c r="AF55" s="1"/>
  <c r="BH55" s="1"/>
  <c r="AB54"/>
  <c r="BE54" s="1"/>
  <c r="CG54" s="1"/>
  <c r="AA54"/>
  <c r="BD54" s="1"/>
  <c r="CF54" s="1"/>
  <c r="Z54"/>
  <c r="BC54" s="1"/>
  <c r="CE54" s="1"/>
  <c r="Y54"/>
  <c r="BB54" s="1"/>
  <c r="CD54" s="1"/>
  <c r="X54"/>
  <c r="BA54" s="1"/>
  <c r="CC54" s="1"/>
  <c r="W54"/>
  <c r="AZ54" s="1"/>
  <c r="CB54" s="1"/>
  <c r="V54"/>
  <c r="AY54" s="1"/>
  <c r="CA54" s="1"/>
  <c r="U54"/>
  <c r="AX54" s="1"/>
  <c r="BZ54" s="1"/>
  <c r="T54"/>
  <c r="AW54" s="1"/>
  <c r="BY54" s="1"/>
  <c r="S54"/>
  <c r="AV54" s="1"/>
  <c r="BX54" s="1"/>
  <c r="R54"/>
  <c r="AU54" s="1"/>
  <c r="BW54" s="1"/>
  <c r="Q54"/>
  <c r="AT54" s="1"/>
  <c r="BV54" s="1"/>
  <c r="P54"/>
  <c r="AS54" s="1"/>
  <c r="BU54" s="1"/>
  <c r="O54"/>
  <c r="AR54" s="1"/>
  <c r="BT54" s="1"/>
  <c r="N54"/>
  <c r="AQ54" s="1"/>
  <c r="BS54" s="1"/>
  <c r="M54"/>
  <c r="AP54" s="1"/>
  <c r="BR54" s="1"/>
  <c r="L54"/>
  <c r="AO54" s="1"/>
  <c r="BQ54" s="1"/>
  <c r="K54"/>
  <c r="AN54" s="1"/>
  <c r="BP54" s="1"/>
  <c r="J54"/>
  <c r="AM54" s="1"/>
  <c r="BO54" s="1"/>
  <c r="I54"/>
  <c r="AL54" s="1"/>
  <c r="BN54" s="1"/>
  <c r="H54"/>
  <c r="AK54" s="1"/>
  <c r="BM54" s="1"/>
  <c r="G54"/>
  <c r="AJ54" s="1"/>
  <c r="BL54" s="1"/>
  <c r="F54"/>
  <c r="AI54" s="1"/>
  <c r="BK54" s="1"/>
  <c r="E54"/>
  <c r="AH54" s="1"/>
  <c r="BJ54" s="1"/>
  <c r="D54"/>
  <c r="AG54" s="1"/>
  <c r="BI54" s="1"/>
  <c r="C54"/>
  <c r="AF54" s="1"/>
  <c r="BH54" s="1"/>
  <c r="AB53"/>
  <c r="BE53" s="1"/>
  <c r="CG53" s="1"/>
  <c r="AA53"/>
  <c r="BD53" s="1"/>
  <c r="CF53" s="1"/>
  <c r="Z53"/>
  <c r="BC53" s="1"/>
  <c r="CE53" s="1"/>
  <c r="Y53"/>
  <c r="BB53" s="1"/>
  <c r="CD53" s="1"/>
  <c r="X53"/>
  <c r="BA53" s="1"/>
  <c r="CC53" s="1"/>
  <c r="W53"/>
  <c r="AZ53" s="1"/>
  <c r="CB53" s="1"/>
  <c r="V53"/>
  <c r="AY53" s="1"/>
  <c r="CA53" s="1"/>
  <c r="U53"/>
  <c r="AX53" s="1"/>
  <c r="BZ53" s="1"/>
  <c r="T53"/>
  <c r="AW53" s="1"/>
  <c r="BY53" s="1"/>
  <c r="S53"/>
  <c r="AV53" s="1"/>
  <c r="BX53" s="1"/>
  <c r="R53"/>
  <c r="AU53" s="1"/>
  <c r="BW53" s="1"/>
  <c r="Q53"/>
  <c r="AT53" s="1"/>
  <c r="BV53" s="1"/>
  <c r="P53"/>
  <c r="AS53" s="1"/>
  <c r="BU53" s="1"/>
  <c r="O53"/>
  <c r="AR53" s="1"/>
  <c r="BT53" s="1"/>
  <c r="N53"/>
  <c r="AQ53" s="1"/>
  <c r="BS53" s="1"/>
  <c r="M53"/>
  <c r="AP53" s="1"/>
  <c r="BR53" s="1"/>
  <c r="L53"/>
  <c r="AO53" s="1"/>
  <c r="BQ53" s="1"/>
  <c r="K53"/>
  <c r="AN53" s="1"/>
  <c r="BP53" s="1"/>
  <c r="J53"/>
  <c r="AM53" s="1"/>
  <c r="BO53" s="1"/>
  <c r="I53"/>
  <c r="AL53" s="1"/>
  <c r="BN53" s="1"/>
  <c r="H53"/>
  <c r="AK53" s="1"/>
  <c r="BM53" s="1"/>
  <c r="G53"/>
  <c r="AJ53" s="1"/>
  <c r="BL53" s="1"/>
  <c r="F53"/>
  <c r="AI53" s="1"/>
  <c r="BK53" s="1"/>
  <c r="E53"/>
  <c r="AH53" s="1"/>
  <c r="BJ53" s="1"/>
  <c r="D53"/>
  <c r="AG53" s="1"/>
  <c r="BI53" s="1"/>
  <c r="C53"/>
  <c r="AF53" s="1"/>
  <c r="BH53" s="1"/>
  <c r="AB52"/>
  <c r="BE52" s="1"/>
  <c r="CG52" s="1"/>
  <c r="AA52"/>
  <c r="BD52" s="1"/>
  <c r="CF52" s="1"/>
  <c r="Z52"/>
  <c r="BC52" s="1"/>
  <c r="CE52" s="1"/>
  <c r="Y52"/>
  <c r="BB52" s="1"/>
  <c r="CD52" s="1"/>
  <c r="X52"/>
  <c r="BA52" s="1"/>
  <c r="CC52" s="1"/>
  <c r="W52"/>
  <c r="AZ52" s="1"/>
  <c r="CB52" s="1"/>
  <c r="V52"/>
  <c r="AY52" s="1"/>
  <c r="CA52" s="1"/>
  <c r="U52"/>
  <c r="AX52" s="1"/>
  <c r="BZ52" s="1"/>
  <c r="T52"/>
  <c r="AW52" s="1"/>
  <c r="BY52" s="1"/>
  <c r="S52"/>
  <c r="AV52" s="1"/>
  <c r="BX52" s="1"/>
  <c r="R52"/>
  <c r="AU52" s="1"/>
  <c r="BW52" s="1"/>
  <c r="Q52"/>
  <c r="AT52" s="1"/>
  <c r="BV52" s="1"/>
  <c r="P52"/>
  <c r="AS52" s="1"/>
  <c r="BU52" s="1"/>
  <c r="O52"/>
  <c r="AR52" s="1"/>
  <c r="BT52" s="1"/>
  <c r="N52"/>
  <c r="AQ52" s="1"/>
  <c r="BS52" s="1"/>
  <c r="M52"/>
  <c r="AP52" s="1"/>
  <c r="BR52" s="1"/>
  <c r="L52"/>
  <c r="AO52" s="1"/>
  <c r="BQ52" s="1"/>
  <c r="K52"/>
  <c r="AN52" s="1"/>
  <c r="BP52" s="1"/>
  <c r="J52"/>
  <c r="AM52" s="1"/>
  <c r="BO52" s="1"/>
  <c r="I52"/>
  <c r="AL52" s="1"/>
  <c r="BN52" s="1"/>
  <c r="H52"/>
  <c r="AK52" s="1"/>
  <c r="BM52" s="1"/>
  <c r="G52"/>
  <c r="AJ52" s="1"/>
  <c r="BL52" s="1"/>
  <c r="F52"/>
  <c r="AI52" s="1"/>
  <c r="BK52" s="1"/>
  <c r="E52"/>
  <c r="AH52" s="1"/>
  <c r="BJ52" s="1"/>
  <c r="D52"/>
  <c r="AG52" s="1"/>
  <c r="BI52" s="1"/>
  <c r="C52"/>
  <c r="AF52" s="1"/>
  <c r="BH52" s="1"/>
  <c r="AB49"/>
  <c r="BE49" s="1"/>
  <c r="CG49" s="1"/>
  <c r="AA49"/>
  <c r="BD49" s="1"/>
  <c r="CF49" s="1"/>
  <c r="Z49"/>
  <c r="BC49" s="1"/>
  <c r="CE49" s="1"/>
  <c r="Y49"/>
  <c r="BB49" s="1"/>
  <c r="CD49" s="1"/>
  <c r="X49"/>
  <c r="BA49" s="1"/>
  <c r="CC49" s="1"/>
  <c r="W49"/>
  <c r="AZ49" s="1"/>
  <c r="CB49" s="1"/>
  <c r="V49"/>
  <c r="AY49" s="1"/>
  <c r="CA49" s="1"/>
  <c r="U49"/>
  <c r="AX49" s="1"/>
  <c r="BZ49" s="1"/>
  <c r="T49"/>
  <c r="AW49" s="1"/>
  <c r="BY49" s="1"/>
  <c r="S49"/>
  <c r="AV49" s="1"/>
  <c r="BX49" s="1"/>
  <c r="R49"/>
  <c r="AU49" s="1"/>
  <c r="BW49" s="1"/>
  <c r="Q49"/>
  <c r="AT49" s="1"/>
  <c r="BV49" s="1"/>
  <c r="P49"/>
  <c r="AS49" s="1"/>
  <c r="BU49" s="1"/>
  <c r="O49"/>
  <c r="AR49" s="1"/>
  <c r="BT49" s="1"/>
  <c r="N49"/>
  <c r="AQ49" s="1"/>
  <c r="BS49" s="1"/>
  <c r="M49"/>
  <c r="AP49" s="1"/>
  <c r="BR49" s="1"/>
  <c r="L49"/>
  <c r="AO49" s="1"/>
  <c r="BQ49" s="1"/>
  <c r="K49"/>
  <c r="AN49" s="1"/>
  <c r="BP49" s="1"/>
  <c r="J49"/>
  <c r="AM49" s="1"/>
  <c r="BO49" s="1"/>
  <c r="I49"/>
  <c r="AL49" s="1"/>
  <c r="BN49" s="1"/>
  <c r="H49"/>
  <c r="AK49" s="1"/>
  <c r="BM49" s="1"/>
  <c r="G49"/>
  <c r="AJ49" s="1"/>
  <c r="BL49" s="1"/>
  <c r="F49"/>
  <c r="AI49" s="1"/>
  <c r="BK49" s="1"/>
  <c r="E49"/>
  <c r="AH49" s="1"/>
  <c r="BJ49" s="1"/>
  <c r="D49"/>
  <c r="AG49" s="1"/>
  <c r="BI49" s="1"/>
  <c r="C49"/>
  <c r="AF49" s="1"/>
  <c r="BH49" s="1"/>
  <c r="AB48"/>
  <c r="BE48" s="1"/>
  <c r="CG48" s="1"/>
  <c r="AA48"/>
  <c r="BD48" s="1"/>
  <c r="CF48" s="1"/>
  <c r="Z48"/>
  <c r="BC48" s="1"/>
  <c r="CE48" s="1"/>
  <c r="Y48"/>
  <c r="BB48" s="1"/>
  <c r="CD48" s="1"/>
  <c r="X48"/>
  <c r="BA48" s="1"/>
  <c r="CC48" s="1"/>
  <c r="W48"/>
  <c r="AZ48" s="1"/>
  <c r="CB48" s="1"/>
  <c r="V48"/>
  <c r="AY48" s="1"/>
  <c r="CA48" s="1"/>
  <c r="U48"/>
  <c r="AX48" s="1"/>
  <c r="BZ48" s="1"/>
  <c r="T48"/>
  <c r="S48"/>
  <c r="AV48" s="1"/>
  <c r="BX48" s="1"/>
  <c r="R48"/>
  <c r="Q48"/>
  <c r="AT48" s="1"/>
  <c r="BV48" s="1"/>
  <c r="P48"/>
  <c r="O48"/>
  <c r="AR48" s="1"/>
  <c r="BT48" s="1"/>
  <c r="N48"/>
  <c r="M48"/>
  <c r="AP48" s="1"/>
  <c r="BR48" s="1"/>
  <c r="L48"/>
  <c r="K48"/>
  <c r="AN48" s="1"/>
  <c r="BP48" s="1"/>
  <c r="J48"/>
  <c r="I48"/>
  <c r="AL48" s="1"/>
  <c r="BN48" s="1"/>
  <c r="H48"/>
  <c r="G48"/>
  <c r="AJ48" s="1"/>
  <c r="BL48" s="1"/>
  <c r="F48"/>
  <c r="E48"/>
  <c r="AH48" s="1"/>
  <c r="BJ48" s="1"/>
  <c r="D48"/>
  <c r="C48"/>
  <c r="AF48" s="1"/>
  <c r="BH48" s="1"/>
  <c r="AB47"/>
  <c r="BE47" s="1"/>
  <c r="CG47" s="1"/>
  <c r="AA47"/>
  <c r="BD47" s="1"/>
  <c r="CF47" s="1"/>
  <c r="Z47"/>
  <c r="BC47" s="1"/>
  <c r="CE47" s="1"/>
  <c r="Y47"/>
  <c r="BB47" s="1"/>
  <c r="CD47" s="1"/>
  <c r="X47"/>
  <c r="BA47" s="1"/>
  <c r="CC47" s="1"/>
  <c r="W47"/>
  <c r="AZ47" s="1"/>
  <c r="CB47" s="1"/>
  <c r="V47"/>
  <c r="AY47" s="1"/>
  <c r="CA47" s="1"/>
  <c r="U47"/>
  <c r="AX47" s="1"/>
  <c r="BZ47" s="1"/>
  <c r="T47"/>
  <c r="AW47" s="1"/>
  <c r="BY47" s="1"/>
  <c r="S47"/>
  <c r="AV47" s="1"/>
  <c r="BX47" s="1"/>
  <c r="R47"/>
  <c r="AU47" s="1"/>
  <c r="BW47" s="1"/>
  <c r="Q47"/>
  <c r="AT47" s="1"/>
  <c r="BV47" s="1"/>
  <c r="P47"/>
  <c r="AS47" s="1"/>
  <c r="BU47" s="1"/>
  <c r="O47"/>
  <c r="AR47" s="1"/>
  <c r="BT47" s="1"/>
  <c r="N47"/>
  <c r="AQ47" s="1"/>
  <c r="BS47" s="1"/>
  <c r="M47"/>
  <c r="AP47" s="1"/>
  <c r="BR47" s="1"/>
  <c r="L47"/>
  <c r="AO47" s="1"/>
  <c r="BQ47" s="1"/>
  <c r="K47"/>
  <c r="AN47" s="1"/>
  <c r="BP47" s="1"/>
  <c r="J47"/>
  <c r="AM47" s="1"/>
  <c r="BO47" s="1"/>
  <c r="I47"/>
  <c r="AL47" s="1"/>
  <c r="BN47" s="1"/>
  <c r="H47"/>
  <c r="AK47" s="1"/>
  <c r="BM47" s="1"/>
  <c r="G47"/>
  <c r="AJ47" s="1"/>
  <c r="BL47" s="1"/>
  <c r="F47"/>
  <c r="AI47" s="1"/>
  <c r="BK47" s="1"/>
  <c r="E47"/>
  <c r="AH47" s="1"/>
  <c r="BJ47" s="1"/>
  <c r="D47"/>
  <c r="AG47" s="1"/>
  <c r="BI47" s="1"/>
  <c r="C47"/>
  <c r="AF47" s="1"/>
  <c r="BH47" s="1"/>
  <c r="AB46"/>
  <c r="BE46" s="1"/>
  <c r="CG46" s="1"/>
  <c r="AA46"/>
  <c r="BD46" s="1"/>
  <c r="CF46" s="1"/>
  <c r="Z46"/>
  <c r="BC46" s="1"/>
  <c r="CE46" s="1"/>
  <c r="Y46"/>
  <c r="BB46" s="1"/>
  <c r="CD46" s="1"/>
  <c r="X46"/>
  <c r="BA46" s="1"/>
  <c r="CC46" s="1"/>
  <c r="W46"/>
  <c r="AZ46" s="1"/>
  <c r="CB46" s="1"/>
  <c r="V46"/>
  <c r="AY46" s="1"/>
  <c r="CA46" s="1"/>
  <c r="U46"/>
  <c r="AX46" s="1"/>
  <c r="BZ46" s="1"/>
  <c r="T46"/>
  <c r="AW46" s="1"/>
  <c r="BY46" s="1"/>
  <c r="S46"/>
  <c r="AV46" s="1"/>
  <c r="BX46" s="1"/>
  <c r="R46"/>
  <c r="AU46" s="1"/>
  <c r="BW46" s="1"/>
  <c r="Q46"/>
  <c r="AT46" s="1"/>
  <c r="BV46" s="1"/>
  <c r="P46"/>
  <c r="AS46" s="1"/>
  <c r="BU46" s="1"/>
  <c r="O46"/>
  <c r="AR46" s="1"/>
  <c r="BT46" s="1"/>
  <c r="N46"/>
  <c r="AQ46" s="1"/>
  <c r="BS46" s="1"/>
  <c r="M46"/>
  <c r="AP46" s="1"/>
  <c r="BR46" s="1"/>
  <c r="L46"/>
  <c r="AO46" s="1"/>
  <c r="BQ46" s="1"/>
  <c r="K46"/>
  <c r="AN46" s="1"/>
  <c r="BP46" s="1"/>
  <c r="J46"/>
  <c r="AM46" s="1"/>
  <c r="BO46" s="1"/>
  <c r="I46"/>
  <c r="AL46" s="1"/>
  <c r="BN46" s="1"/>
  <c r="H46"/>
  <c r="AK46" s="1"/>
  <c r="BM46" s="1"/>
  <c r="G46"/>
  <c r="AJ46" s="1"/>
  <c r="BL46" s="1"/>
  <c r="F46"/>
  <c r="AI46" s="1"/>
  <c r="BK46" s="1"/>
  <c r="E46"/>
  <c r="AH46" s="1"/>
  <c r="BJ46" s="1"/>
  <c r="D46"/>
  <c r="AG46" s="1"/>
  <c r="BI46" s="1"/>
  <c r="C46"/>
  <c r="AF46" s="1"/>
  <c r="BH46" s="1"/>
  <c r="AB45"/>
  <c r="BE45" s="1"/>
  <c r="CG45" s="1"/>
  <c r="AA45"/>
  <c r="BD45" s="1"/>
  <c r="CF45" s="1"/>
  <c r="Z45"/>
  <c r="BC45" s="1"/>
  <c r="CE45" s="1"/>
  <c r="Y45"/>
  <c r="BB45" s="1"/>
  <c r="CD45" s="1"/>
  <c r="X45"/>
  <c r="BA45" s="1"/>
  <c r="CC45" s="1"/>
  <c r="W45"/>
  <c r="AZ45" s="1"/>
  <c r="CB45" s="1"/>
  <c r="V45"/>
  <c r="AY45" s="1"/>
  <c r="CA45" s="1"/>
  <c r="U45"/>
  <c r="AX45" s="1"/>
  <c r="BZ45" s="1"/>
  <c r="T45"/>
  <c r="AW45" s="1"/>
  <c r="BY45" s="1"/>
  <c r="S45"/>
  <c r="AV45" s="1"/>
  <c r="BX45" s="1"/>
  <c r="R45"/>
  <c r="AU45" s="1"/>
  <c r="BW45" s="1"/>
  <c r="Q45"/>
  <c r="AT45" s="1"/>
  <c r="BV45" s="1"/>
  <c r="P45"/>
  <c r="AS45" s="1"/>
  <c r="BU45" s="1"/>
  <c r="O45"/>
  <c r="AR45" s="1"/>
  <c r="BT45" s="1"/>
  <c r="N45"/>
  <c r="AQ45" s="1"/>
  <c r="BS45" s="1"/>
  <c r="M45"/>
  <c r="AP45" s="1"/>
  <c r="BR45" s="1"/>
  <c r="L45"/>
  <c r="AO45" s="1"/>
  <c r="BQ45" s="1"/>
  <c r="K45"/>
  <c r="AN45" s="1"/>
  <c r="BP45" s="1"/>
  <c r="J45"/>
  <c r="AM45" s="1"/>
  <c r="BO45" s="1"/>
  <c r="I45"/>
  <c r="AL45" s="1"/>
  <c r="BN45" s="1"/>
  <c r="H45"/>
  <c r="AK45" s="1"/>
  <c r="BM45" s="1"/>
  <c r="G45"/>
  <c r="AJ45" s="1"/>
  <c r="BL45" s="1"/>
  <c r="F45"/>
  <c r="AI45" s="1"/>
  <c r="BK45" s="1"/>
  <c r="E45"/>
  <c r="AH45" s="1"/>
  <c r="BJ45" s="1"/>
  <c r="D45"/>
  <c r="AG45" s="1"/>
  <c r="BI45" s="1"/>
  <c r="C45"/>
  <c r="AF45" s="1"/>
  <c r="BH45" s="1"/>
  <c r="AB42"/>
  <c r="BE42" s="1"/>
  <c r="CG42" s="1"/>
  <c r="AA42"/>
  <c r="BD42" s="1"/>
  <c r="CF42" s="1"/>
  <c r="Z42"/>
  <c r="BC42" s="1"/>
  <c r="CE42" s="1"/>
  <c r="Y42"/>
  <c r="BB42" s="1"/>
  <c r="CD42" s="1"/>
  <c r="X42"/>
  <c r="BA42" s="1"/>
  <c r="CC42" s="1"/>
  <c r="W42"/>
  <c r="AZ42" s="1"/>
  <c r="CB42" s="1"/>
  <c r="V42"/>
  <c r="AY42" s="1"/>
  <c r="CA42" s="1"/>
  <c r="U42"/>
  <c r="AX42" s="1"/>
  <c r="BZ42" s="1"/>
  <c r="T42"/>
  <c r="AW42" s="1"/>
  <c r="BY42" s="1"/>
  <c r="S42"/>
  <c r="AV42" s="1"/>
  <c r="BX42" s="1"/>
  <c r="R42"/>
  <c r="AU42" s="1"/>
  <c r="BW42" s="1"/>
  <c r="Q42"/>
  <c r="AT42" s="1"/>
  <c r="BV42" s="1"/>
  <c r="P42"/>
  <c r="AS42" s="1"/>
  <c r="BU42" s="1"/>
  <c r="O42"/>
  <c r="AR42" s="1"/>
  <c r="BT42" s="1"/>
  <c r="N42"/>
  <c r="AQ42" s="1"/>
  <c r="BS42" s="1"/>
  <c r="M42"/>
  <c r="AP42" s="1"/>
  <c r="BR42" s="1"/>
  <c r="L42"/>
  <c r="AO42" s="1"/>
  <c r="BQ42" s="1"/>
  <c r="K42"/>
  <c r="AN42" s="1"/>
  <c r="BP42" s="1"/>
  <c r="J42"/>
  <c r="AM42" s="1"/>
  <c r="BO42" s="1"/>
  <c r="I42"/>
  <c r="AL42" s="1"/>
  <c r="BN42" s="1"/>
  <c r="H42"/>
  <c r="AK42" s="1"/>
  <c r="BM42" s="1"/>
  <c r="G42"/>
  <c r="AJ42" s="1"/>
  <c r="BL42" s="1"/>
  <c r="F42"/>
  <c r="AI42" s="1"/>
  <c r="BK42" s="1"/>
  <c r="E42"/>
  <c r="AH42" s="1"/>
  <c r="BJ42" s="1"/>
  <c r="D42"/>
  <c r="AG42" s="1"/>
  <c r="BI42" s="1"/>
  <c r="C42"/>
  <c r="AB41"/>
  <c r="BE41" s="1"/>
  <c r="CG41" s="1"/>
  <c r="AA41"/>
  <c r="BD41" s="1"/>
  <c r="CF41" s="1"/>
  <c r="Z41"/>
  <c r="BC41" s="1"/>
  <c r="CE41" s="1"/>
  <c r="Y41"/>
  <c r="BB41" s="1"/>
  <c r="CD41" s="1"/>
  <c r="X41"/>
  <c r="BA41" s="1"/>
  <c r="CC41" s="1"/>
  <c r="W41"/>
  <c r="AZ41" s="1"/>
  <c r="CB41" s="1"/>
  <c r="V41"/>
  <c r="AY41" s="1"/>
  <c r="CA41" s="1"/>
  <c r="U41"/>
  <c r="AX41" s="1"/>
  <c r="BZ41" s="1"/>
  <c r="T41"/>
  <c r="AW41" s="1"/>
  <c r="BY41" s="1"/>
  <c r="S41"/>
  <c r="AV41" s="1"/>
  <c r="BX41" s="1"/>
  <c r="R41"/>
  <c r="AU41" s="1"/>
  <c r="BW41" s="1"/>
  <c r="Q41"/>
  <c r="AT41" s="1"/>
  <c r="BV41" s="1"/>
  <c r="P41"/>
  <c r="AS41" s="1"/>
  <c r="BU41" s="1"/>
  <c r="O41"/>
  <c r="AR41" s="1"/>
  <c r="BT41" s="1"/>
  <c r="N41"/>
  <c r="AQ41" s="1"/>
  <c r="BS41" s="1"/>
  <c r="M41"/>
  <c r="AP41" s="1"/>
  <c r="BR41" s="1"/>
  <c r="L41"/>
  <c r="AO41" s="1"/>
  <c r="BQ41" s="1"/>
  <c r="K41"/>
  <c r="AN41" s="1"/>
  <c r="BP41" s="1"/>
  <c r="J41"/>
  <c r="AM41" s="1"/>
  <c r="BO41" s="1"/>
  <c r="I41"/>
  <c r="AL41" s="1"/>
  <c r="BN41" s="1"/>
  <c r="H41"/>
  <c r="AK41" s="1"/>
  <c r="BM41" s="1"/>
  <c r="G41"/>
  <c r="AJ41" s="1"/>
  <c r="BL41" s="1"/>
  <c r="F41"/>
  <c r="E41"/>
  <c r="AH41" s="1"/>
  <c r="BJ41" s="1"/>
  <c r="D41"/>
  <c r="C41"/>
  <c r="AB40"/>
  <c r="BE40" s="1"/>
  <c r="CG40" s="1"/>
  <c r="AA40"/>
  <c r="BD40" s="1"/>
  <c r="CF40" s="1"/>
  <c r="Z40"/>
  <c r="BC40" s="1"/>
  <c r="CE40" s="1"/>
  <c r="Y40"/>
  <c r="BB40" s="1"/>
  <c r="CD40" s="1"/>
  <c r="X40"/>
  <c r="BA40" s="1"/>
  <c r="CC40" s="1"/>
  <c r="W40"/>
  <c r="AZ40" s="1"/>
  <c r="CB40" s="1"/>
  <c r="V40"/>
  <c r="AY40" s="1"/>
  <c r="CA40" s="1"/>
  <c r="U40"/>
  <c r="AX40" s="1"/>
  <c r="BZ40" s="1"/>
  <c r="T40"/>
  <c r="AW40" s="1"/>
  <c r="BY40" s="1"/>
  <c r="S40"/>
  <c r="AV40" s="1"/>
  <c r="BX40" s="1"/>
  <c r="R40"/>
  <c r="AU40" s="1"/>
  <c r="BW40" s="1"/>
  <c r="Q40"/>
  <c r="AT40" s="1"/>
  <c r="BV40" s="1"/>
  <c r="P40"/>
  <c r="AS40" s="1"/>
  <c r="BU40" s="1"/>
  <c r="O40"/>
  <c r="AR40" s="1"/>
  <c r="BT40" s="1"/>
  <c r="N40"/>
  <c r="AQ40" s="1"/>
  <c r="BS40" s="1"/>
  <c r="M40"/>
  <c r="AP40" s="1"/>
  <c r="BR40" s="1"/>
  <c r="L40"/>
  <c r="AO40" s="1"/>
  <c r="BQ40" s="1"/>
  <c r="K40"/>
  <c r="AN40" s="1"/>
  <c r="BP40" s="1"/>
  <c r="J40"/>
  <c r="AM40" s="1"/>
  <c r="BO40" s="1"/>
  <c r="I40"/>
  <c r="AL40" s="1"/>
  <c r="BN40" s="1"/>
  <c r="H40"/>
  <c r="AK40" s="1"/>
  <c r="BM40" s="1"/>
  <c r="G40"/>
  <c r="AJ40" s="1"/>
  <c r="BL40" s="1"/>
  <c r="F40"/>
  <c r="AI40" s="1"/>
  <c r="BK40" s="1"/>
  <c r="E40"/>
  <c r="AH40" s="1"/>
  <c r="BJ40" s="1"/>
  <c r="D40"/>
  <c r="AG40" s="1"/>
  <c r="C40"/>
  <c r="AB39"/>
  <c r="BE39" s="1"/>
  <c r="CG39" s="1"/>
  <c r="AA39"/>
  <c r="BD39" s="1"/>
  <c r="CF39" s="1"/>
  <c r="Z39"/>
  <c r="BC39" s="1"/>
  <c r="CE39" s="1"/>
  <c r="Y39"/>
  <c r="BB39" s="1"/>
  <c r="CD39" s="1"/>
  <c r="X39"/>
  <c r="BA39" s="1"/>
  <c r="CC39" s="1"/>
  <c r="W39"/>
  <c r="AZ39" s="1"/>
  <c r="CB39" s="1"/>
  <c r="V39"/>
  <c r="AY39" s="1"/>
  <c r="CA39" s="1"/>
  <c r="U39"/>
  <c r="AX39" s="1"/>
  <c r="BZ39" s="1"/>
  <c r="T39"/>
  <c r="AW39" s="1"/>
  <c r="BY39" s="1"/>
  <c r="S39"/>
  <c r="AV39" s="1"/>
  <c r="BX39" s="1"/>
  <c r="R39"/>
  <c r="AU39" s="1"/>
  <c r="BW39" s="1"/>
  <c r="Q39"/>
  <c r="AT39" s="1"/>
  <c r="BV39" s="1"/>
  <c r="P39"/>
  <c r="AS39" s="1"/>
  <c r="BU39" s="1"/>
  <c r="O39"/>
  <c r="AR39" s="1"/>
  <c r="BT39" s="1"/>
  <c r="N39"/>
  <c r="AQ39" s="1"/>
  <c r="BS39" s="1"/>
  <c r="M39"/>
  <c r="AP39" s="1"/>
  <c r="BR39" s="1"/>
  <c r="L39"/>
  <c r="AO39" s="1"/>
  <c r="BQ39" s="1"/>
  <c r="K39"/>
  <c r="AN39" s="1"/>
  <c r="BP39" s="1"/>
  <c r="J39"/>
  <c r="AM39" s="1"/>
  <c r="BO39" s="1"/>
  <c r="I39"/>
  <c r="AL39" s="1"/>
  <c r="BN39" s="1"/>
  <c r="H39"/>
  <c r="AK39" s="1"/>
  <c r="BM39" s="1"/>
  <c r="G39"/>
  <c r="AJ39" s="1"/>
  <c r="BL39" s="1"/>
  <c r="F39"/>
  <c r="AI39" s="1"/>
  <c r="BK39" s="1"/>
  <c r="E39"/>
  <c r="AH39" s="1"/>
  <c r="BJ39" s="1"/>
  <c r="D39"/>
  <c r="AG39" s="1"/>
  <c r="C39"/>
  <c r="AB38"/>
  <c r="BE38" s="1"/>
  <c r="CG38" s="1"/>
  <c r="AA38"/>
  <c r="BD38" s="1"/>
  <c r="CF38" s="1"/>
  <c r="Z38"/>
  <c r="BC38" s="1"/>
  <c r="CE38" s="1"/>
  <c r="Y38"/>
  <c r="BB38" s="1"/>
  <c r="CD38" s="1"/>
  <c r="X38"/>
  <c r="BA38" s="1"/>
  <c r="CC38" s="1"/>
  <c r="W38"/>
  <c r="AZ38" s="1"/>
  <c r="CB38" s="1"/>
  <c r="V38"/>
  <c r="AY38" s="1"/>
  <c r="CA38" s="1"/>
  <c r="U38"/>
  <c r="AX38" s="1"/>
  <c r="BZ38" s="1"/>
  <c r="T38"/>
  <c r="AW38" s="1"/>
  <c r="BY38" s="1"/>
  <c r="S38"/>
  <c r="AV38" s="1"/>
  <c r="BX38" s="1"/>
  <c r="R38"/>
  <c r="AU38" s="1"/>
  <c r="BW38" s="1"/>
  <c r="Q38"/>
  <c r="AT38" s="1"/>
  <c r="BV38" s="1"/>
  <c r="P38"/>
  <c r="AS38" s="1"/>
  <c r="BU38" s="1"/>
  <c r="O38"/>
  <c r="AR38" s="1"/>
  <c r="BT38" s="1"/>
  <c r="N38"/>
  <c r="AQ38" s="1"/>
  <c r="BS38" s="1"/>
  <c r="M38"/>
  <c r="AP38" s="1"/>
  <c r="BR38" s="1"/>
  <c r="L38"/>
  <c r="AO38" s="1"/>
  <c r="BQ38" s="1"/>
  <c r="K38"/>
  <c r="AN38" s="1"/>
  <c r="BP38" s="1"/>
  <c r="J38"/>
  <c r="AM38" s="1"/>
  <c r="BO38" s="1"/>
  <c r="I38"/>
  <c r="AL38" s="1"/>
  <c r="BN38" s="1"/>
  <c r="H38"/>
  <c r="AK38" s="1"/>
  <c r="BM38" s="1"/>
  <c r="G38"/>
  <c r="AJ38" s="1"/>
  <c r="BL38" s="1"/>
  <c r="F38"/>
  <c r="AI38" s="1"/>
  <c r="BK38" s="1"/>
  <c r="E38"/>
  <c r="AH38" s="1"/>
  <c r="BJ38" s="1"/>
  <c r="D38"/>
  <c r="AG38" s="1"/>
  <c r="C38"/>
  <c r="AB35"/>
  <c r="BE35" s="1"/>
  <c r="CG35" s="1"/>
  <c r="AA35"/>
  <c r="BD35" s="1"/>
  <c r="CF35" s="1"/>
  <c r="Z35"/>
  <c r="BC35" s="1"/>
  <c r="CE35" s="1"/>
  <c r="Y35"/>
  <c r="BB35" s="1"/>
  <c r="CD35" s="1"/>
  <c r="X35"/>
  <c r="BA35" s="1"/>
  <c r="CC35" s="1"/>
  <c r="W35"/>
  <c r="AZ35" s="1"/>
  <c r="CB35" s="1"/>
  <c r="V35"/>
  <c r="AY35" s="1"/>
  <c r="CA35" s="1"/>
  <c r="U35"/>
  <c r="AX35" s="1"/>
  <c r="BZ35" s="1"/>
  <c r="T35"/>
  <c r="AW35" s="1"/>
  <c r="BY35" s="1"/>
  <c r="S35"/>
  <c r="AV35" s="1"/>
  <c r="BX35" s="1"/>
  <c r="R35"/>
  <c r="AU35" s="1"/>
  <c r="BW35" s="1"/>
  <c r="Q35"/>
  <c r="AT35" s="1"/>
  <c r="BV35" s="1"/>
  <c r="P35"/>
  <c r="AS35" s="1"/>
  <c r="BU35" s="1"/>
  <c r="O35"/>
  <c r="AR35" s="1"/>
  <c r="BT35" s="1"/>
  <c r="N35"/>
  <c r="AQ35" s="1"/>
  <c r="BS35" s="1"/>
  <c r="M35"/>
  <c r="AP35" s="1"/>
  <c r="BR35" s="1"/>
  <c r="L35"/>
  <c r="AO35" s="1"/>
  <c r="BQ35" s="1"/>
  <c r="K35"/>
  <c r="AN35" s="1"/>
  <c r="BP35" s="1"/>
  <c r="J35"/>
  <c r="AM35" s="1"/>
  <c r="BO35" s="1"/>
  <c r="I35"/>
  <c r="AL35" s="1"/>
  <c r="BN35" s="1"/>
  <c r="H35"/>
  <c r="AK35" s="1"/>
  <c r="BM35" s="1"/>
  <c r="G35"/>
  <c r="AJ35" s="1"/>
  <c r="BL35" s="1"/>
  <c r="F35"/>
  <c r="AI35" s="1"/>
  <c r="BK35" s="1"/>
  <c r="E35"/>
  <c r="AH35" s="1"/>
  <c r="BJ35" s="1"/>
  <c r="D35"/>
  <c r="AG35" s="1"/>
  <c r="BI35" s="1"/>
  <c r="C35"/>
  <c r="AF35" s="1"/>
  <c r="BH35" s="1"/>
  <c r="AB34"/>
  <c r="BE34" s="1"/>
  <c r="CG34" s="1"/>
  <c r="AA34"/>
  <c r="BD34" s="1"/>
  <c r="CF34" s="1"/>
  <c r="Z34"/>
  <c r="BC34" s="1"/>
  <c r="CE34" s="1"/>
  <c r="Y34"/>
  <c r="BB34" s="1"/>
  <c r="CD34" s="1"/>
  <c r="X34"/>
  <c r="BA34" s="1"/>
  <c r="CC34" s="1"/>
  <c r="W34"/>
  <c r="AZ34" s="1"/>
  <c r="CB34" s="1"/>
  <c r="V34"/>
  <c r="AY34" s="1"/>
  <c r="CA34" s="1"/>
  <c r="U34"/>
  <c r="AX34" s="1"/>
  <c r="BZ34" s="1"/>
  <c r="T34"/>
  <c r="AW34" s="1"/>
  <c r="BY34" s="1"/>
  <c r="S34"/>
  <c r="AV34" s="1"/>
  <c r="BX34" s="1"/>
  <c r="R34"/>
  <c r="AU34" s="1"/>
  <c r="BW34" s="1"/>
  <c r="Q34"/>
  <c r="AT34" s="1"/>
  <c r="BV34" s="1"/>
  <c r="P34"/>
  <c r="AS34" s="1"/>
  <c r="BU34" s="1"/>
  <c r="O34"/>
  <c r="AR34" s="1"/>
  <c r="BT34" s="1"/>
  <c r="N34"/>
  <c r="AQ34" s="1"/>
  <c r="BS34" s="1"/>
  <c r="M34"/>
  <c r="AP34" s="1"/>
  <c r="BR34" s="1"/>
  <c r="L34"/>
  <c r="AO34" s="1"/>
  <c r="BQ34" s="1"/>
  <c r="K34"/>
  <c r="AN34" s="1"/>
  <c r="BP34" s="1"/>
  <c r="J34"/>
  <c r="AM34" s="1"/>
  <c r="BO34" s="1"/>
  <c r="I34"/>
  <c r="AL34" s="1"/>
  <c r="BN34" s="1"/>
  <c r="H34"/>
  <c r="AK34" s="1"/>
  <c r="BM34" s="1"/>
  <c r="G34"/>
  <c r="AJ34" s="1"/>
  <c r="BL34" s="1"/>
  <c r="F34"/>
  <c r="AI34" s="1"/>
  <c r="BK34" s="1"/>
  <c r="E34"/>
  <c r="AH34" s="1"/>
  <c r="BJ34" s="1"/>
  <c r="D34"/>
  <c r="AG34" s="1"/>
  <c r="BI34" s="1"/>
  <c r="C34"/>
  <c r="AF34" s="1"/>
  <c r="BH34" s="1"/>
  <c r="AB33"/>
  <c r="BE33" s="1"/>
  <c r="CG33" s="1"/>
  <c r="AA33"/>
  <c r="BD33" s="1"/>
  <c r="CF33" s="1"/>
  <c r="Z33"/>
  <c r="BC33" s="1"/>
  <c r="CE33" s="1"/>
  <c r="Y33"/>
  <c r="BB33" s="1"/>
  <c r="CD33" s="1"/>
  <c r="X33"/>
  <c r="BA33" s="1"/>
  <c r="CC33" s="1"/>
  <c r="W33"/>
  <c r="AZ33" s="1"/>
  <c r="CB33" s="1"/>
  <c r="V33"/>
  <c r="AY33" s="1"/>
  <c r="CA33" s="1"/>
  <c r="U33"/>
  <c r="AX33" s="1"/>
  <c r="BZ33" s="1"/>
  <c r="T33"/>
  <c r="AW33" s="1"/>
  <c r="BY33" s="1"/>
  <c r="S33"/>
  <c r="AV33" s="1"/>
  <c r="BX33" s="1"/>
  <c r="R33"/>
  <c r="AU33" s="1"/>
  <c r="BW33" s="1"/>
  <c r="Q33"/>
  <c r="AT33" s="1"/>
  <c r="BV33" s="1"/>
  <c r="P33"/>
  <c r="AS33" s="1"/>
  <c r="BU33" s="1"/>
  <c r="O33"/>
  <c r="AR33" s="1"/>
  <c r="BT33" s="1"/>
  <c r="N33"/>
  <c r="AQ33" s="1"/>
  <c r="BS33" s="1"/>
  <c r="M33"/>
  <c r="AP33" s="1"/>
  <c r="BR33" s="1"/>
  <c r="L33"/>
  <c r="AO33" s="1"/>
  <c r="BQ33" s="1"/>
  <c r="K33"/>
  <c r="AN33" s="1"/>
  <c r="BP33" s="1"/>
  <c r="J33"/>
  <c r="AM33" s="1"/>
  <c r="BO33" s="1"/>
  <c r="I33"/>
  <c r="AL33" s="1"/>
  <c r="BN33" s="1"/>
  <c r="H33"/>
  <c r="AK33" s="1"/>
  <c r="BM33" s="1"/>
  <c r="G33"/>
  <c r="AJ33" s="1"/>
  <c r="BL33" s="1"/>
  <c r="F33"/>
  <c r="AI33" s="1"/>
  <c r="BK33" s="1"/>
  <c r="E33"/>
  <c r="AH33" s="1"/>
  <c r="BJ33" s="1"/>
  <c r="D33"/>
  <c r="AG33" s="1"/>
  <c r="BI33" s="1"/>
  <c r="C33"/>
  <c r="AF33" s="1"/>
  <c r="BH33" s="1"/>
  <c r="AB32"/>
  <c r="BE32" s="1"/>
  <c r="CG32" s="1"/>
  <c r="AA32"/>
  <c r="BD32" s="1"/>
  <c r="CF32" s="1"/>
  <c r="Z32"/>
  <c r="BC32" s="1"/>
  <c r="CE32" s="1"/>
  <c r="Y32"/>
  <c r="BB32" s="1"/>
  <c r="CD32" s="1"/>
  <c r="X32"/>
  <c r="BA32" s="1"/>
  <c r="CC32" s="1"/>
  <c r="W32"/>
  <c r="AZ32" s="1"/>
  <c r="CB32" s="1"/>
  <c r="V32"/>
  <c r="AY32" s="1"/>
  <c r="CA32" s="1"/>
  <c r="U32"/>
  <c r="AX32" s="1"/>
  <c r="BZ32" s="1"/>
  <c r="T32"/>
  <c r="AW32" s="1"/>
  <c r="BY32" s="1"/>
  <c r="S32"/>
  <c r="AV32" s="1"/>
  <c r="BX32" s="1"/>
  <c r="R32"/>
  <c r="AU32" s="1"/>
  <c r="BW32" s="1"/>
  <c r="Q32"/>
  <c r="AT32" s="1"/>
  <c r="BV32" s="1"/>
  <c r="P32"/>
  <c r="AS32" s="1"/>
  <c r="BU32" s="1"/>
  <c r="O32"/>
  <c r="AR32" s="1"/>
  <c r="BT32" s="1"/>
  <c r="N32"/>
  <c r="AQ32" s="1"/>
  <c r="BS32" s="1"/>
  <c r="M32"/>
  <c r="AP32" s="1"/>
  <c r="BR32" s="1"/>
  <c r="L32"/>
  <c r="AO32" s="1"/>
  <c r="BQ32" s="1"/>
  <c r="K32"/>
  <c r="AN32" s="1"/>
  <c r="BP32" s="1"/>
  <c r="J32"/>
  <c r="AM32" s="1"/>
  <c r="BO32" s="1"/>
  <c r="I32"/>
  <c r="AL32" s="1"/>
  <c r="BN32" s="1"/>
  <c r="H32"/>
  <c r="AK32" s="1"/>
  <c r="BM32" s="1"/>
  <c r="G32"/>
  <c r="AJ32" s="1"/>
  <c r="BL32" s="1"/>
  <c r="F32"/>
  <c r="AI32" s="1"/>
  <c r="BK32" s="1"/>
  <c r="E32"/>
  <c r="AH32" s="1"/>
  <c r="BJ32" s="1"/>
  <c r="D32"/>
  <c r="AG32" s="1"/>
  <c r="BI32" s="1"/>
  <c r="C32"/>
  <c r="AF32" s="1"/>
  <c r="BH32" s="1"/>
  <c r="AB31"/>
  <c r="BE31" s="1"/>
  <c r="CG31" s="1"/>
  <c r="AA31"/>
  <c r="BD31" s="1"/>
  <c r="CF31" s="1"/>
  <c r="Z31"/>
  <c r="BC31" s="1"/>
  <c r="CE31" s="1"/>
  <c r="Y31"/>
  <c r="BB31" s="1"/>
  <c r="CD31" s="1"/>
  <c r="X31"/>
  <c r="BA31" s="1"/>
  <c r="CC31" s="1"/>
  <c r="W31"/>
  <c r="AZ31" s="1"/>
  <c r="CB31" s="1"/>
  <c r="V31"/>
  <c r="AY31" s="1"/>
  <c r="CA31" s="1"/>
  <c r="U31"/>
  <c r="AX31" s="1"/>
  <c r="BZ31" s="1"/>
  <c r="T31"/>
  <c r="AW31" s="1"/>
  <c r="BY31" s="1"/>
  <c r="S31"/>
  <c r="AV31" s="1"/>
  <c r="BX31" s="1"/>
  <c r="R31"/>
  <c r="AU31" s="1"/>
  <c r="BW31" s="1"/>
  <c r="Q31"/>
  <c r="AT31" s="1"/>
  <c r="BV31" s="1"/>
  <c r="P31"/>
  <c r="AS31" s="1"/>
  <c r="BU31" s="1"/>
  <c r="O31"/>
  <c r="AR31" s="1"/>
  <c r="BT31" s="1"/>
  <c r="N31"/>
  <c r="AQ31" s="1"/>
  <c r="BS31" s="1"/>
  <c r="M31"/>
  <c r="AP31" s="1"/>
  <c r="BR31" s="1"/>
  <c r="L31"/>
  <c r="AO31" s="1"/>
  <c r="BQ31" s="1"/>
  <c r="K31"/>
  <c r="AN31" s="1"/>
  <c r="BP31" s="1"/>
  <c r="J31"/>
  <c r="AM31" s="1"/>
  <c r="BO31" s="1"/>
  <c r="I31"/>
  <c r="AL31" s="1"/>
  <c r="BN31" s="1"/>
  <c r="H31"/>
  <c r="AK31" s="1"/>
  <c r="BM31" s="1"/>
  <c r="G31"/>
  <c r="AJ31" s="1"/>
  <c r="BL31" s="1"/>
  <c r="F31"/>
  <c r="AI31" s="1"/>
  <c r="BK31" s="1"/>
  <c r="E31"/>
  <c r="AH31" s="1"/>
  <c r="BJ31" s="1"/>
  <c r="D31"/>
  <c r="AG31" s="1"/>
  <c r="BI31" s="1"/>
  <c r="C31"/>
  <c r="AF31" s="1"/>
  <c r="BH31" s="1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B24"/>
  <c r="AA24"/>
  <c r="BD24" s="1"/>
  <c r="CF24" s="1"/>
  <c r="Z24"/>
  <c r="Y24"/>
  <c r="BB24" s="1"/>
  <c r="CD24" s="1"/>
  <c r="X24"/>
  <c r="W24"/>
  <c r="AZ24" s="1"/>
  <c r="CB24" s="1"/>
  <c r="V24"/>
  <c r="U24"/>
  <c r="AX24" s="1"/>
  <c r="BZ24" s="1"/>
  <c r="T24"/>
  <c r="S24"/>
  <c r="AV24" s="1"/>
  <c r="BX24" s="1"/>
  <c r="R24"/>
  <c r="Q24"/>
  <c r="AT24" s="1"/>
  <c r="BV24" s="1"/>
  <c r="P24"/>
  <c r="O24"/>
  <c r="AR24" s="1"/>
  <c r="BT24" s="1"/>
  <c r="N24"/>
  <c r="M24"/>
  <c r="AP24" s="1"/>
  <c r="BR24" s="1"/>
  <c r="L24"/>
  <c r="K24"/>
  <c r="AN24" s="1"/>
  <c r="BP24" s="1"/>
  <c r="J24"/>
  <c r="I24"/>
  <c r="AL24" s="1"/>
  <c r="BN24" s="1"/>
  <c r="H24"/>
  <c r="G24"/>
  <c r="AJ24" s="1"/>
  <c r="BL24" s="1"/>
  <c r="F24"/>
  <c r="E24"/>
  <c r="AH24" s="1"/>
  <c r="BJ24" s="1"/>
  <c r="D24"/>
  <c r="C24"/>
  <c r="AF24" s="1"/>
  <c r="BH24" s="1"/>
  <c r="AB21"/>
  <c r="BE21" s="1"/>
  <c r="CG21" s="1"/>
  <c r="AA21"/>
  <c r="BD21" s="1"/>
  <c r="CF21" s="1"/>
  <c r="Z21"/>
  <c r="BC21" s="1"/>
  <c r="CE21" s="1"/>
  <c r="Y21"/>
  <c r="BB21" s="1"/>
  <c r="CD21" s="1"/>
  <c r="X21"/>
  <c r="BA21" s="1"/>
  <c r="CC21" s="1"/>
  <c r="W21"/>
  <c r="AZ21" s="1"/>
  <c r="CB21" s="1"/>
  <c r="V21"/>
  <c r="AY21" s="1"/>
  <c r="CA21" s="1"/>
  <c r="U21"/>
  <c r="AX21" s="1"/>
  <c r="BZ21" s="1"/>
  <c r="T21"/>
  <c r="AW21" s="1"/>
  <c r="BY21" s="1"/>
  <c r="S21"/>
  <c r="AV21" s="1"/>
  <c r="BX21" s="1"/>
  <c r="R21"/>
  <c r="AU21" s="1"/>
  <c r="BW21" s="1"/>
  <c r="Q21"/>
  <c r="AT21" s="1"/>
  <c r="BV21" s="1"/>
  <c r="P21"/>
  <c r="AS21" s="1"/>
  <c r="BU21" s="1"/>
  <c r="O21"/>
  <c r="AR21" s="1"/>
  <c r="BT21" s="1"/>
  <c r="N21"/>
  <c r="AQ21" s="1"/>
  <c r="BS21" s="1"/>
  <c r="M21"/>
  <c r="AP21" s="1"/>
  <c r="BR21" s="1"/>
  <c r="L21"/>
  <c r="AO21" s="1"/>
  <c r="BQ21" s="1"/>
  <c r="K21"/>
  <c r="AN21" s="1"/>
  <c r="BP21" s="1"/>
  <c r="J21"/>
  <c r="AM21" s="1"/>
  <c r="BO21" s="1"/>
  <c r="I21"/>
  <c r="AL21" s="1"/>
  <c r="BN21" s="1"/>
  <c r="H21"/>
  <c r="AK21" s="1"/>
  <c r="BM21" s="1"/>
  <c r="G21"/>
  <c r="AJ21" s="1"/>
  <c r="BL21" s="1"/>
  <c r="F21"/>
  <c r="AI21" s="1"/>
  <c r="BK21" s="1"/>
  <c r="E21"/>
  <c r="AH21" s="1"/>
  <c r="BJ21" s="1"/>
  <c r="D21"/>
  <c r="AG21" s="1"/>
  <c r="BI21" s="1"/>
  <c r="C21"/>
  <c r="AF21" s="1"/>
  <c r="BH21" s="1"/>
  <c r="AB20"/>
  <c r="BE20" s="1"/>
  <c r="CG20" s="1"/>
  <c r="AA20"/>
  <c r="BD20" s="1"/>
  <c r="CF20" s="1"/>
  <c r="Z20"/>
  <c r="BC20" s="1"/>
  <c r="CE20" s="1"/>
  <c r="Y20"/>
  <c r="BB20" s="1"/>
  <c r="CD20" s="1"/>
  <c r="X20"/>
  <c r="BA20" s="1"/>
  <c r="CC20" s="1"/>
  <c r="W20"/>
  <c r="AZ20" s="1"/>
  <c r="CB20" s="1"/>
  <c r="V20"/>
  <c r="AY20" s="1"/>
  <c r="CA20" s="1"/>
  <c r="U20"/>
  <c r="AX20" s="1"/>
  <c r="BZ20" s="1"/>
  <c r="T20"/>
  <c r="AW20" s="1"/>
  <c r="BY20" s="1"/>
  <c r="S20"/>
  <c r="AV20" s="1"/>
  <c r="BX20" s="1"/>
  <c r="R20"/>
  <c r="AU20" s="1"/>
  <c r="BW20" s="1"/>
  <c r="Q20"/>
  <c r="AT20" s="1"/>
  <c r="BV20" s="1"/>
  <c r="P20"/>
  <c r="AS20" s="1"/>
  <c r="BU20" s="1"/>
  <c r="O20"/>
  <c r="AR20" s="1"/>
  <c r="BT20" s="1"/>
  <c r="N20"/>
  <c r="AQ20" s="1"/>
  <c r="BS20" s="1"/>
  <c r="M20"/>
  <c r="AP20" s="1"/>
  <c r="BR20" s="1"/>
  <c r="L20"/>
  <c r="AO20" s="1"/>
  <c r="BQ20" s="1"/>
  <c r="K20"/>
  <c r="AN20" s="1"/>
  <c r="BP20" s="1"/>
  <c r="J20"/>
  <c r="AM20" s="1"/>
  <c r="BO20" s="1"/>
  <c r="I20"/>
  <c r="AL20" s="1"/>
  <c r="BN20" s="1"/>
  <c r="H20"/>
  <c r="AK20" s="1"/>
  <c r="BM20" s="1"/>
  <c r="G20"/>
  <c r="AJ20" s="1"/>
  <c r="BL20" s="1"/>
  <c r="F20"/>
  <c r="AI20" s="1"/>
  <c r="BK20" s="1"/>
  <c r="E20"/>
  <c r="AH20" s="1"/>
  <c r="BJ20" s="1"/>
  <c r="D20"/>
  <c r="AG20" s="1"/>
  <c r="BI20" s="1"/>
  <c r="C20"/>
  <c r="AF20" s="1"/>
  <c r="BH20" s="1"/>
  <c r="AB19"/>
  <c r="BE19" s="1"/>
  <c r="CG19" s="1"/>
  <c r="AA19"/>
  <c r="BD19" s="1"/>
  <c r="CF19" s="1"/>
  <c r="Z19"/>
  <c r="BC19" s="1"/>
  <c r="CE19" s="1"/>
  <c r="Y19"/>
  <c r="BB19" s="1"/>
  <c r="CD19" s="1"/>
  <c r="X19"/>
  <c r="BA19" s="1"/>
  <c r="CC19" s="1"/>
  <c r="W19"/>
  <c r="AZ19" s="1"/>
  <c r="CB19" s="1"/>
  <c r="V19"/>
  <c r="AY19" s="1"/>
  <c r="CA19" s="1"/>
  <c r="U19"/>
  <c r="AX19" s="1"/>
  <c r="BZ19" s="1"/>
  <c r="T19"/>
  <c r="AW19" s="1"/>
  <c r="BY19" s="1"/>
  <c r="S19"/>
  <c r="AV19" s="1"/>
  <c r="BX19" s="1"/>
  <c r="R19"/>
  <c r="AU19" s="1"/>
  <c r="BW19" s="1"/>
  <c r="Q19"/>
  <c r="AT19" s="1"/>
  <c r="BV19" s="1"/>
  <c r="P19"/>
  <c r="AS19" s="1"/>
  <c r="BU19" s="1"/>
  <c r="O19"/>
  <c r="AR19" s="1"/>
  <c r="BT19" s="1"/>
  <c r="N19"/>
  <c r="AQ19" s="1"/>
  <c r="BS19" s="1"/>
  <c r="M19"/>
  <c r="AP19" s="1"/>
  <c r="BR19" s="1"/>
  <c r="L19"/>
  <c r="AO19" s="1"/>
  <c r="BQ19" s="1"/>
  <c r="K19"/>
  <c r="AN19" s="1"/>
  <c r="BP19" s="1"/>
  <c r="J19"/>
  <c r="AM19" s="1"/>
  <c r="BO19" s="1"/>
  <c r="I19"/>
  <c r="AL19" s="1"/>
  <c r="BN19" s="1"/>
  <c r="H19"/>
  <c r="AK19" s="1"/>
  <c r="BM19" s="1"/>
  <c r="G19"/>
  <c r="AJ19" s="1"/>
  <c r="BL19" s="1"/>
  <c r="F19"/>
  <c r="AI19" s="1"/>
  <c r="BK19" s="1"/>
  <c r="E19"/>
  <c r="AH19" s="1"/>
  <c r="BJ19" s="1"/>
  <c r="D19"/>
  <c r="AG19" s="1"/>
  <c r="BI19" s="1"/>
  <c r="C19"/>
  <c r="AF19" s="1"/>
  <c r="BH19" s="1"/>
  <c r="AB18"/>
  <c r="BE18" s="1"/>
  <c r="CG18" s="1"/>
  <c r="AA18"/>
  <c r="BD18" s="1"/>
  <c r="CF18" s="1"/>
  <c r="Z18"/>
  <c r="BC18" s="1"/>
  <c r="CE18" s="1"/>
  <c r="Y18"/>
  <c r="BB18" s="1"/>
  <c r="CD18" s="1"/>
  <c r="X18"/>
  <c r="BA18" s="1"/>
  <c r="CC18" s="1"/>
  <c r="W18"/>
  <c r="AZ18" s="1"/>
  <c r="CB18" s="1"/>
  <c r="V18"/>
  <c r="AY18" s="1"/>
  <c r="CA18" s="1"/>
  <c r="U18"/>
  <c r="AX18" s="1"/>
  <c r="BZ18" s="1"/>
  <c r="T18"/>
  <c r="AW18" s="1"/>
  <c r="BY18" s="1"/>
  <c r="S18"/>
  <c r="AV18" s="1"/>
  <c r="BX18" s="1"/>
  <c r="R18"/>
  <c r="AU18" s="1"/>
  <c r="BW18" s="1"/>
  <c r="Q18"/>
  <c r="AT18" s="1"/>
  <c r="BV18" s="1"/>
  <c r="P18"/>
  <c r="AS18" s="1"/>
  <c r="BU18" s="1"/>
  <c r="O18"/>
  <c r="AR18" s="1"/>
  <c r="BT18" s="1"/>
  <c r="N18"/>
  <c r="AQ18" s="1"/>
  <c r="BS18" s="1"/>
  <c r="M18"/>
  <c r="AP18" s="1"/>
  <c r="BR18" s="1"/>
  <c r="L18"/>
  <c r="AO18" s="1"/>
  <c r="BQ18" s="1"/>
  <c r="K18"/>
  <c r="AN18" s="1"/>
  <c r="BP18" s="1"/>
  <c r="J18"/>
  <c r="AM18" s="1"/>
  <c r="BO18" s="1"/>
  <c r="I18"/>
  <c r="AL18" s="1"/>
  <c r="BN18" s="1"/>
  <c r="H18"/>
  <c r="AK18" s="1"/>
  <c r="BM18" s="1"/>
  <c r="G18"/>
  <c r="AJ18" s="1"/>
  <c r="BL18" s="1"/>
  <c r="F18"/>
  <c r="AI18" s="1"/>
  <c r="BK18" s="1"/>
  <c r="E18"/>
  <c r="AH18" s="1"/>
  <c r="BJ18" s="1"/>
  <c r="D18"/>
  <c r="AG18" s="1"/>
  <c r="BI18" s="1"/>
  <c r="C18"/>
  <c r="AF18" s="1"/>
  <c r="BH18" s="1"/>
  <c r="AB17"/>
  <c r="BE17" s="1"/>
  <c r="CG17" s="1"/>
  <c r="AA17"/>
  <c r="BD17" s="1"/>
  <c r="CF17" s="1"/>
  <c r="Z17"/>
  <c r="BC17" s="1"/>
  <c r="CE17" s="1"/>
  <c r="Y17"/>
  <c r="BB17" s="1"/>
  <c r="CD17" s="1"/>
  <c r="X17"/>
  <c r="BA17" s="1"/>
  <c r="CC17" s="1"/>
  <c r="W17"/>
  <c r="AZ17" s="1"/>
  <c r="CB17" s="1"/>
  <c r="V17"/>
  <c r="AY17" s="1"/>
  <c r="CA17" s="1"/>
  <c r="U17"/>
  <c r="AX17" s="1"/>
  <c r="BZ17" s="1"/>
  <c r="T17"/>
  <c r="AW17" s="1"/>
  <c r="BY17" s="1"/>
  <c r="S17"/>
  <c r="AV17" s="1"/>
  <c r="BX17" s="1"/>
  <c r="R17"/>
  <c r="AU17" s="1"/>
  <c r="BW17" s="1"/>
  <c r="Q17"/>
  <c r="AT17" s="1"/>
  <c r="BV17" s="1"/>
  <c r="P17"/>
  <c r="AS17" s="1"/>
  <c r="BU17" s="1"/>
  <c r="O17"/>
  <c r="AR17" s="1"/>
  <c r="BT17" s="1"/>
  <c r="N17"/>
  <c r="AQ17" s="1"/>
  <c r="BS17" s="1"/>
  <c r="M17"/>
  <c r="AP17" s="1"/>
  <c r="BR17" s="1"/>
  <c r="L17"/>
  <c r="AO17" s="1"/>
  <c r="BQ17" s="1"/>
  <c r="K17"/>
  <c r="AN17" s="1"/>
  <c r="BP17" s="1"/>
  <c r="J17"/>
  <c r="AM17" s="1"/>
  <c r="BO17" s="1"/>
  <c r="I17"/>
  <c r="AL17" s="1"/>
  <c r="BN17" s="1"/>
  <c r="H17"/>
  <c r="AK17" s="1"/>
  <c r="BM17" s="1"/>
  <c r="G17"/>
  <c r="AJ17" s="1"/>
  <c r="BL17" s="1"/>
  <c r="F17"/>
  <c r="AI17" s="1"/>
  <c r="BK17" s="1"/>
  <c r="E17"/>
  <c r="AH17" s="1"/>
  <c r="BJ17" s="1"/>
  <c r="D17"/>
  <c r="AG17" s="1"/>
  <c r="BI17" s="1"/>
  <c r="C17"/>
  <c r="AF17" s="1"/>
  <c r="BH17" s="1"/>
  <c r="AB14"/>
  <c r="BE14" s="1"/>
  <c r="CG14" s="1"/>
  <c r="AA14"/>
  <c r="BD14" s="1"/>
  <c r="CF14" s="1"/>
  <c r="Z14"/>
  <c r="BC14" s="1"/>
  <c r="CE14" s="1"/>
  <c r="Y14"/>
  <c r="BB14" s="1"/>
  <c r="CD14" s="1"/>
  <c r="X14"/>
  <c r="BA14" s="1"/>
  <c r="CC14" s="1"/>
  <c r="W14"/>
  <c r="AZ14" s="1"/>
  <c r="CB14" s="1"/>
  <c r="V14"/>
  <c r="AY14" s="1"/>
  <c r="CA14" s="1"/>
  <c r="U14"/>
  <c r="AX14" s="1"/>
  <c r="BZ14" s="1"/>
  <c r="T14"/>
  <c r="AW14" s="1"/>
  <c r="BY14" s="1"/>
  <c r="S14"/>
  <c r="AV14" s="1"/>
  <c r="BX14" s="1"/>
  <c r="R14"/>
  <c r="AU14" s="1"/>
  <c r="BW14" s="1"/>
  <c r="Q14"/>
  <c r="AT14" s="1"/>
  <c r="BV14" s="1"/>
  <c r="P14"/>
  <c r="AS14" s="1"/>
  <c r="BU14" s="1"/>
  <c r="O14"/>
  <c r="AR14" s="1"/>
  <c r="BT14" s="1"/>
  <c r="N14"/>
  <c r="AQ14" s="1"/>
  <c r="BS14" s="1"/>
  <c r="M14"/>
  <c r="AP14" s="1"/>
  <c r="BR14" s="1"/>
  <c r="L14"/>
  <c r="AO14" s="1"/>
  <c r="BQ14" s="1"/>
  <c r="K14"/>
  <c r="AN14" s="1"/>
  <c r="BP14" s="1"/>
  <c r="J14"/>
  <c r="AM14" s="1"/>
  <c r="BO14" s="1"/>
  <c r="I14"/>
  <c r="AL14" s="1"/>
  <c r="BN14" s="1"/>
  <c r="H14"/>
  <c r="AK14" s="1"/>
  <c r="BM14" s="1"/>
  <c r="G14"/>
  <c r="AJ14" s="1"/>
  <c r="BL14" s="1"/>
  <c r="F14"/>
  <c r="AI14" s="1"/>
  <c r="BK14" s="1"/>
  <c r="E14"/>
  <c r="AH14" s="1"/>
  <c r="BJ14" s="1"/>
  <c r="D14"/>
  <c r="AG14" s="1"/>
  <c r="BI14" s="1"/>
  <c r="C14"/>
  <c r="AF14" s="1"/>
  <c r="BH14" s="1"/>
  <c r="AB13"/>
  <c r="BE13" s="1"/>
  <c r="CG13" s="1"/>
  <c r="AA13"/>
  <c r="BD13" s="1"/>
  <c r="CF13" s="1"/>
  <c r="Z13"/>
  <c r="BC13" s="1"/>
  <c r="CE13" s="1"/>
  <c r="Y13"/>
  <c r="BB13" s="1"/>
  <c r="CD13" s="1"/>
  <c r="X13"/>
  <c r="BA13" s="1"/>
  <c r="CC13" s="1"/>
  <c r="W13"/>
  <c r="AZ13" s="1"/>
  <c r="CB13" s="1"/>
  <c r="V13"/>
  <c r="AY13" s="1"/>
  <c r="CA13" s="1"/>
  <c r="U13"/>
  <c r="AX13" s="1"/>
  <c r="BZ13" s="1"/>
  <c r="T13"/>
  <c r="AW13" s="1"/>
  <c r="BY13" s="1"/>
  <c r="S13"/>
  <c r="AV13" s="1"/>
  <c r="BX13" s="1"/>
  <c r="R13"/>
  <c r="AU13" s="1"/>
  <c r="BW13" s="1"/>
  <c r="Q13"/>
  <c r="AT13" s="1"/>
  <c r="BV13" s="1"/>
  <c r="P13"/>
  <c r="AS13" s="1"/>
  <c r="BU13" s="1"/>
  <c r="O13"/>
  <c r="AR13" s="1"/>
  <c r="BT13" s="1"/>
  <c r="N13"/>
  <c r="AQ13" s="1"/>
  <c r="BS13" s="1"/>
  <c r="M13"/>
  <c r="AP13" s="1"/>
  <c r="BR13" s="1"/>
  <c r="L13"/>
  <c r="AO13" s="1"/>
  <c r="BQ13" s="1"/>
  <c r="K13"/>
  <c r="AN13" s="1"/>
  <c r="BP13" s="1"/>
  <c r="J13"/>
  <c r="AM13" s="1"/>
  <c r="BO13" s="1"/>
  <c r="I13"/>
  <c r="AL13" s="1"/>
  <c r="BN13" s="1"/>
  <c r="H13"/>
  <c r="AK13" s="1"/>
  <c r="BM13" s="1"/>
  <c r="G13"/>
  <c r="AJ13" s="1"/>
  <c r="BL13" s="1"/>
  <c r="F13"/>
  <c r="AI13" s="1"/>
  <c r="BK13" s="1"/>
  <c r="E13"/>
  <c r="AH13" s="1"/>
  <c r="BJ13" s="1"/>
  <c r="D13"/>
  <c r="AG13" s="1"/>
  <c r="BI13" s="1"/>
  <c r="C13"/>
  <c r="AF13" s="1"/>
  <c r="BH13" s="1"/>
  <c r="AB12"/>
  <c r="BE12" s="1"/>
  <c r="CG12" s="1"/>
  <c r="AA12"/>
  <c r="BD12" s="1"/>
  <c r="CF12" s="1"/>
  <c r="Z12"/>
  <c r="BC12" s="1"/>
  <c r="CE12" s="1"/>
  <c r="Y12"/>
  <c r="BB12" s="1"/>
  <c r="CD12" s="1"/>
  <c r="X12"/>
  <c r="BA12" s="1"/>
  <c r="CC12" s="1"/>
  <c r="W12"/>
  <c r="AZ12" s="1"/>
  <c r="CB12" s="1"/>
  <c r="V12"/>
  <c r="AY12" s="1"/>
  <c r="CA12" s="1"/>
  <c r="U12"/>
  <c r="AX12" s="1"/>
  <c r="BZ12" s="1"/>
  <c r="T12"/>
  <c r="AW12" s="1"/>
  <c r="BY12" s="1"/>
  <c r="S12"/>
  <c r="AV12" s="1"/>
  <c r="BX12" s="1"/>
  <c r="R12"/>
  <c r="AU12" s="1"/>
  <c r="BW12" s="1"/>
  <c r="Q12"/>
  <c r="AT12" s="1"/>
  <c r="BV12" s="1"/>
  <c r="P12"/>
  <c r="AS12" s="1"/>
  <c r="BU12" s="1"/>
  <c r="O12"/>
  <c r="AR12" s="1"/>
  <c r="BT12" s="1"/>
  <c r="N12"/>
  <c r="AQ12" s="1"/>
  <c r="BS12" s="1"/>
  <c r="M12"/>
  <c r="AP12" s="1"/>
  <c r="BR12" s="1"/>
  <c r="L12"/>
  <c r="AO12" s="1"/>
  <c r="BQ12" s="1"/>
  <c r="K12"/>
  <c r="AN12" s="1"/>
  <c r="BP12" s="1"/>
  <c r="J12"/>
  <c r="AM12" s="1"/>
  <c r="BO12" s="1"/>
  <c r="I12"/>
  <c r="AL12" s="1"/>
  <c r="BN12" s="1"/>
  <c r="H12"/>
  <c r="AK12" s="1"/>
  <c r="BM12" s="1"/>
  <c r="G12"/>
  <c r="AJ12" s="1"/>
  <c r="BL12" s="1"/>
  <c r="F12"/>
  <c r="AI12" s="1"/>
  <c r="BK12" s="1"/>
  <c r="E12"/>
  <c r="AH12" s="1"/>
  <c r="BJ12" s="1"/>
  <c r="D12"/>
  <c r="AG12" s="1"/>
  <c r="BI12" s="1"/>
  <c r="C12"/>
  <c r="AF12" s="1"/>
  <c r="BH12" s="1"/>
  <c r="AB11"/>
  <c r="BE11" s="1"/>
  <c r="CG11" s="1"/>
  <c r="AA11"/>
  <c r="BD11" s="1"/>
  <c r="CF11" s="1"/>
  <c r="Z11"/>
  <c r="BC11" s="1"/>
  <c r="CE11" s="1"/>
  <c r="Y11"/>
  <c r="BB11" s="1"/>
  <c r="CD11" s="1"/>
  <c r="X11"/>
  <c r="BA11" s="1"/>
  <c r="CC11" s="1"/>
  <c r="W11"/>
  <c r="AZ11" s="1"/>
  <c r="CB11" s="1"/>
  <c r="V11"/>
  <c r="AY11" s="1"/>
  <c r="CA11" s="1"/>
  <c r="U11"/>
  <c r="AX11" s="1"/>
  <c r="BZ11" s="1"/>
  <c r="T11"/>
  <c r="AW11" s="1"/>
  <c r="BY11" s="1"/>
  <c r="S11"/>
  <c r="AV11" s="1"/>
  <c r="BX11" s="1"/>
  <c r="R11"/>
  <c r="AU11" s="1"/>
  <c r="BW11" s="1"/>
  <c r="Q11"/>
  <c r="AT11" s="1"/>
  <c r="BV11" s="1"/>
  <c r="P11"/>
  <c r="AS11" s="1"/>
  <c r="BU11" s="1"/>
  <c r="O11"/>
  <c r="AR11" s="1"/>
  <c r="BT11" s="1"/>
  <c r="N11"/>
  <c r="AQ11" s="1"/>
  <c r="BS11" s="1"/>
  <c r="M11"/>
  <c r="AP11" s="1"/>
  <c r="BR11" s="1"/>
  <c r="L11"/>
  <c r="AO11" s="1"/>
  <c r="BQ11" s="1"/>
  <c r="K11"/>
  <c r="AN11" s="1"/>
  <c r="BP11" s="1"/>
  <c r="J11"/>
  <c r="AM11" s="1"/>
  <c r="BO11" s="1"/>
  <c r="I11"/>
  <c r="AL11" s="1"/>
  <c r="BN11" s="1"/>
  <c r="H11"/>
  <c r="AK11" s="1"/>
  <c r="BM11" s="1"/>
  <c r="G11"/>
  <c r="AJ11" s="1"/>
  <c r="BL11" s="1"/>
  <c r="F11"/>
  <c r="AI11" s="1"/>
  <c r="BK11" s="1"/>
  <c r="E11"/>
  <c r="AH11" s="1"/>
  <c r="BJ11" s="1"/>
  <c r="D11"/>
  <c r="AG11" s="1"/>
  <c r="BI11" s="1"/>
  <c r="C11"/>
  <c r="AF11" s="1"/>
  <c r="BH11" s="1"/>
  <c r="AB10"/>
  <c r="BE10" s="1"/>
  <c r="CG10" s="1"/>
  <c r="AA10"/>
  <c r="BD10" s="1"/>
  <c r="CF10" s="1"/>
  <c r="Z10"/>
  <c r="BC10" s="1"/>
  <c r="CE10" s="1"/>
  <c r="Y10"/>
  <c r="BB10" s="1"/>
  <c r="CD10" s="1"/>
  <c r="X10"/>
  <c r="BA10" s="1"/>
  <c r="CC10" s="1"/>
  <c r="W10"/>
  <c r="AZ10" s="1"/>
  <c r="CB10" s="1"/>
  <c r="V10"/>
  <c r="AY10" s="1"/>
  <c r="CA10" s="1"/>
  <c r="U10"/>
  <c r="AX10" s="1"/>
  <c r="BZ10" s="1"/>
  <c r="T10"/>
  <c r="AW10" s="1"/>
  <c r="BY10" s="1"/>
  <c r="S10"/>
  <c r="AV10" s="1"/>
  <c r="BX10" s="1"/>
  <c r="R10"/>
  <c r="AU10" s="1"/>
  <c r="BW10" s="1"/>
  <c r="Q10"/>
  <c r="AT10" s="1"/>
  <c r="BV10" s="1"/>
  <c r="P10"/>
  <c r="AS10" s="1"/>
  <c r="BU10" s="1"/>
  <c r="O10"/>
  <c r="AR10" s="1"/>
  <c r="BT10" s="1"/>
  <c r="N10"/>
  <c r="AQ10" s="1"/>
  <c r="BS10" s="1"/>
  <c r="M10"/>
  <c r="AP10" s="1"/>
  <c r="BR10" s="1"/>
  <c r="L10"/>
  <c r="AO10" s="1"/>
  <c r="BQ10" s="1"/>
  <c r="K10"/>
  <c r="AN10" s="1"/>
  <c r="BP10" s="1"/>
  <c r="J10"/>
  <c r="AM10" s="1"/>
  <c r="BO10" s="1"/>
  <c r="I10"/>
  <c r="AL10" s="1"/>
  <c r="BN10" s="1"/>
  <c r="H10"/>
  <c r="AK10" s="1"/>
  <c r="BM10" s="1"/>
  <c r="G10"/>
  <c r="AJ10" s="1"/>
  <c r="BL10" s="1"/>
  <c r="F10"/>
  <c r="AI10" s="1"/>
  <c r="BK10" s="1"/>
  <c r="E10"/>
  <c r="AH10" s="1"/>
  <c r="BJ10" s="1"/>
  <c r="D10"/>
  <c r="AG10" s="1"/>
  <c r="BI10" s="1"/>
  <c r="C10"/>
  <c r="AF10" s="1"/>
  <c r="BH10" s="1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93"/>
  <c r="B100" s="1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92"/>
  <c r="B99" s="1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B91"/>
  <c r="B98" s="1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D4"/>
  <c r="C4"/>
  <c r="B90"/>
  <c r="B97" s="1"/>
  <c r="AB3"/>
  <c r="BE3" s="1"/>
  <c r="CG3" s="1"/>
  <c r="AA3"/>
  <c r="Z3"/>
  <c r="BC3" s="1"/>
  <c r="CE3" s="1"/>
  <c r="Y3"/>
  <c r="X3"/>
  <c r="BA3" s="1"/>
  <c r="CC3" s="1"/>
  <c r="W3"/>
  <c r="V3"/>
  <c r="AY3" s="1"/>
  <c r="CA3" s="1"/>
  <c r="U3"/>
  <c r="T3"/>
  <c r="AW3" s="1"/>
  <c r="BY3" s="1"/>
  <c r="S3"/>
  <c r="R3"/>
  <c r="AU3" s="1"/>
  <c r="BW3" s="1"/>
  <c r="Q3"/>
  <c r="P3"/>
  <c r="AS3" s="1"/>
  <c r="BU3" s="1"/>
  <c r="O3"/>
  <c r="N3"/>
  <c r="AQ3" s="1"/>
  <c r="BS3" s="1"/>
  <c r="M3"/>
  <c r="L3"/>
  <c r="AO3" s="1"/>
  <c r="BQ3" s="1"/>
  <c r="K3"/>
  <c r="J3"/>
  <c r="AM3" s="1"/>
  <c r="BO3" s="1"/>
  <c r="I3"/>
  <c r="H3"/>
  <c r="AK3" s="1"/>
  <c r="BM3" s="1"/>
  <c r="G3"/>
  <c r="F3"/>
  <c r="AI3" s="1"/>
  <c r="BK3" s="1"/>
  <c r="E3"/>
  <c r="D3"/>
  <c r="AG3" s="1"/>
  <c r="BI3" s="1"/>
  <c r="C3"/>
  <c r="B89"/>
  <c r="B96" s="1"/>
  <c r="AF3" l="1"/>
  <c r="BH3" s="1"/>
  <c r="AH3"/>
  <c r="BJ3" s="1"/>
  <c r="AJ3"/>
  <c r="BL3" s="1"/>
  <c r="AL3"/>
  <c r="BN3" s="1"/>
  <c r="AN3"/>
  <c r="BP3" s="1"/>
  <c r="AP3"/>
  <c r="BR3" s="1"/>
  <c r="AR3"/>
  <c r="BT3" s="1"/>
  <c r="AT3"/>
  <c r="BV3" s="1"/>
  <c r="AV3"/>
  <c r="BX3" s="1"/>
  <c r="AX3"/>
  <c r="BZ3" s="1"/>
  <c r="AZ3"/>
  <c r="CB3" s="1"/>
  <c r="BB3"/>
  <c r="CD3" s="1"/>
  <c r="BD3"/>
  <c r="CF3" s="1"/>
  <c r="AF38"/>
  <c r="BH38" s="1"/>
  <c r="AC38"/>
  <c r="AF39"/>
  <c r="BH39" s="1"/>
  <c r="AC39"/>
  <c r="AF40"/>
  <c r="BH40" s="1"/>
  <c r="AC40"/>
  <c r="AF41"/>
  <c r="BH41" s="1"/>
  <c r="AC41"/>
  <c r="AF42"/>
  <c r="BH42" s="1"/>
  <c r="AC42"/>
  <c r="AD42" s="1"/>
  <c r="BI38"/>
  <c r="BI39"/>
  <c r="BI40"/>
  <c r="AF61"/>
  <c r="BH61" s="1"/>
  <c r="CJ75" s="1"/>
  <c r="C68"/>
  <c r="AH61"/>
  <c r="BJ61" s="1"/>
  <c r="E68"/>
  <c r="AJ61"/>
  <c r="BL61" s="1"/>
  <c r="G68"/>
  <c r="AL61"/>
  <c r="BN61" s="1"/>
  <c r="I68"/>
  <c r="AN61"/>
  <c r="BP61" s="1"/>
  <c r="K68"/>
  <c r="AP61"/>
  <c r="BR61" s="1"/>
  <c r="M68"/>
  <c r="AR61"/>
  <c r="BT61" s="1"/>
  <c r="O68"/>
  <c r="AT61"/>
  <c r="BV61" s="1"/>
  <c r="Q68"/>
  <c r="AV61"/>
  <c r="BX61" s="1"/>
  <c r="S68"/>
  <c r="AX61"/>
  <c r="BZ61" s="1"/>
  <c r="U68"/>
  <c r="AZ61"/>
  <c r="CB61" s="1"/>
  <c r="W68"/>
  <c r="BB61"/>
  <c r="CD61" s="1"/>
  <c r="Y68"/>
  <c r="BD61"/>
  <c r="CF61" s="1"/>
  <c r="AA68"/>
  <c r="AF63"/>
  <c r="BH63" s="1"/>
  <c r="C70"/>
  <c r="AH63"/>
  <c r="BJ63" s="1"/>
  <c r="E70"/>
  <c r="AJ63"/>
  <c r="BL63" s="1"/>
  <c r="G70"/>
  <c r="AL63"/>
  <c r="BN63" s="1"/>
  <c r="I70"/>
  <c r="AN63"/>
  <c r="BP63" s="1"/>
  <c r="K70"/>
  <c r="AP63"/>
  <c r="BR63" s="1"/>
  <c r="M70"/>
  <c r="AR63"/>
  <c r="BT63" s="1"/>
  <c r="O70"/>
  <c r="AT63"/>
  <c r="BV63" s="1"/>
  <c r="Q70"/>
  <c r="AV63"/>
  <c r="BX63" s="1"/>
  <c r="S70"/>
  <c r="AX63"/>
  <c r="BZ63" s="1"/>
  <c r="U70"/>
  <c r="AZ63"/>
  <c r="CB63" s="1"/>
  <c r="W70"/>
  <c r="BB63"/>
  <c r="CD63" s="1"/>
  <c r="Y70"/>
  <c r="BD63"/>
  <c r="CF63" s="1"/>
  <c r="AA70"/>
  <c r="AG61"/>
  <c r="BI61" s="1"/>
  <c r="D68"/>
  <c r="AI61"/>
  <c r="BK61" s="1"/>
  <c r="F68"/>
  <c r="AK61"/>
  <c r="BM61" s="1"/>
  <c r="H68"/>
  <c r="AM61"/>
  <c r="BO61" s="1"/>
  <c r="J68"/>
  <c r="AO61"/>
  <c r="BQ61" s="1"/>
  <c r="L68"/>
  <c r="AQ61"/>
  <c r="BS61" s="1"/>
  <c r="N68"/>
  <c r="AS61"/>
  <c r="BU61" s="1"/>
  <c r="P68"/>
  <c r="AU61"/>
  <c r="BW61" s="1"/>
  <c r="R68"/>
  <c r="AW61"/>
  <c r="BY61" s="1"/>
  <c r="T68"/>
  <c r="AY61"/>
  <c r="CA61" s="1"/>
  <c r="V68"/>
  <c r="BA61"/>
  <c r="CC61" s="1"/>
  <c r="X68"/>
  <c r="BC61"/>
  <c r="CE61" s="1"/>
  <c r="Z68"/>
  <c r="BE61"/>
  <c r="CG61" s="1"/>
  <c r="AB68"/>
  <c r="AF62"/>
  <c r="BH62" s="1"/>
  <c r="C69"/>
  <c r="AH62"/>
  <c r="BJ62" s="1"/>
  <c r="E69"/>
  <c r="AJ62"/>
  <c r="BL62" s="1"/>
  <c r="G69"/>
  <c r="AL62"/>
  <c r="BN62" s="1"/>
  <c r="I69"/>
  <c r="AN62"/>
  <c r="BP62" s="1"/>
  <c r="K69"/>
  <c r="AP62"/>
  <c r="BR62" s="1"/>
  <c r="M69"/>
  <c r="AR62"/>
  <c r="BT62" s="1"/>
  <c r="O69"/>
  <c r="AT62"/>
  <c r="BV62" s="1"/>
  <c r="Q69"/>
  <c r="AV62"/>
  <c r="BX62" s="1"/>
  <c r="S69"/>
  <c r="AX62"/>
  <c r="BZ62" s="1"/>
  <c r="U69"/>
  <c r="AZ62"/>
  <c r="CB62" s="1"/>
  <c r="W69"/>
  <c r="BB62"/>
  <c r="CD62" s="1"/>
  <c r="Y69"/>
  <c r="BD62"/>
  <c r="CF62" s="1"/>
  <c r="AA69"/>
  <c r="AG63"/>
  <c r="BI63" s="1"/>
  <c r="D70"/>
  <c r="AI63"/>
  <c r="BK63" s="1"/>
  <c r="F70"/>
  <c r="AK63"/>
  <c r="BM63" s="1"/>
  <c r="H70"/>
  <c r="AM63"/>
  <c r="BO63" s="1"/>
  <c r="J70"/>
  <c r="AO63"/>
  <c r="BQ63" s="1"/>
  <c r="L70"/>
  <c r="AQ63"/>
  <c r="BS63" s="1"/>
  <c r="N70"/>
  <c r="AS63"/>
  <c r="BU63" s="1"/>
  <c r="P70"/>
  <c r="AU63"/>
  <c r="BW63" s="1"/>
  <c r="R70"/>
  <c r="AW63"/>
  <c r="BY63" s="1"/>
  <c r="T70"/>
  <c r="AY63"/>
  <c r="CA63" s="1"/>
  <c r="V70"/>
  <c r="BA63"/>
  <c r="CC63" s="1"/>
  <c r="X70"/>
  <c r="BC63"/>
  <c r="CE63" s="1"/>
  <c r="Z70"/>
  <c r="BE63"/>
  <c r="CG63" s="1"/>
  <c r="AB70"/>
  <c r="AF60"/>
  <c r="BH60" s="1"/>
  <c r="C67"/>
  <c r="AH60"/>
  <c r="BJ60" s="1"/>
  <c r="E67"/>
  <c r="AJ60"/>
  <c r="BL60" s="1"/>
  <c r="G67"/>
  <c r="AL60"/>
  <c r="BN60" s="1"/>
  <c r="I67"/>
  <c r="AN60"/>
  <c r="BP60" s="1"/>
  <c r="K67"/>
  <c r="AP60"/>
  <c r="BR60" s="1"/>
  <c r="M67"/>
  <c r="AR60"/>
  <c r="BT60" s="1"/>
  <c r="O67"/>
  <c r="AT60"/>
  <c r="BV60" s="1"/>
  <c r="Q67"/>
  <c r="AV60"/>
  <c r="BX60" s="1"/>
  <c r="S67"/>
  <c r="AX60"/>
  <c r="BZ60" s="1"/>
  <c r="U67"/>
  <c r="AZ60"/>
  <c r="CB60" s="1"/>
  <c r="W67"/>
  <c r="BB60"/>
  <c r="CD60" s="1"/>
  <c r="Y67"/>
  <c r="BD60"/>
  <c r="CF60" s="1"/>
  <c r="AA67"/>
  <c r="AG60"/>
  <c r="BI60" s="1"/>
  <c r="D67"/>
  <c r="AI60"/>
  <c r="BK60" s="1"/>
  <c r="F67"/>
  <c r="AK60"/>
  <c r="BM60" s="1"/>
  <c r="H67"/>
  <c r="AM60"/>
  <c r="BO60" s="1"/>
  <c r="J67"/>
  <c r="AO60"/>
  <c r="BQ60" s="1"/>
  <c r="L67"/>
  <c r="AQ60"/>
  <c r="BS60" s="1"/>
  <c r="N67"/>
  <c r="AS60"/>
  <c r="BU60" s="1"/>
  <c r="P67"/>
  <c r="AU60"/>
  <c r="BW60" s="1"/>
  <c r="R67"/>
  <c r="AW60"/>
  <c r="BY60" s="1"/>
  <c r="T67"/>
  <c r="AY60"/>
  <c r="CA60" s="1"/>
  <c r="V67"/>
  <c r="BA60"/>
  <c r="CC60" s="1"/>
  <c r="X67"/>
  <c r="BC60"/>
  <c r="CE60" s="1"/>
  <c r="Z67"/>
  <c r="BE60"/>
  <c r="CG60" s="1"/>
  <c r="AB67"/>
  <c r="AF59"/>
  <c r="BH59" s="1"/>
  <c r="C66"/>
  <c r="AH59"/>
  <c r="BJ59" s="1"/>
  <c r="E66"/>
  <c r="AJ59"/>
  <c r="BL59" s="1"/>
  <c r="G66"/>
  <c r="AL59"/>
  <c r="BN59" s="1"/>
  <c r="I66"/>
  <c r="AN59"/>
  <c r="BP59" s="1"/>
  <c r="K66"/>
  <c r="AP59"/>
  <c r="BR59" s="1"/>
  <c r="M66"/>
  <c r="AR59"/>
  <c r="BT59" s="1"/>
  <c r="O66"/>
  <c r="AT59"/>
  <c r="BV59" s="1"/>
  <c r="Q66"/>
  <c r="AV59"/>
  <c r="BX59" s="1"/>
  <c r="S66"/>
  <c r="AX59"/>
  <c r="BZ59" s="1"/>
  <c r="U66"/>
  <c r="AZ59"/>
  <c r="CB59" s="1"/>
  <c r="W66"/>
  <c r="BB59"/>
  <c r="CD59" s="1"/>
  <c r="Y66"/>
  <c r="BD59"/>
  <c r="CF59" s="1"/>
  <c r="AA66"/>
  <c r="AF7"/>
  <c r="BH7" s="1"/>
  <c r="AF6"/>
  <c r="BH6" s="1"/>
  <c r="AF5"/>
  <c r="BH5" s="1"/>
  <c r="AF4"/>
  <c r="BH4" s="1"/>
  <c r="AH7"/>
  <c r="BJ7" s="1"/>
  <c r="AH6"/>
  <c r="BJ6" s="1"/>
  <c r="AH5"/>
  <c r="BJ5" s="1"/>
  <c r="AH4"/>
  <c r="BJ4" s="1"/>
  <c r="AJ7"/>
  <c r="BL7" s="1"/>
  <c r="AJ6"/>
  <c r="BL6" s="1"/>
  <c r="AJ5"/>
  <c r="BL5" s="1"/>
  <c r="AJ4"/>
  <c r="BL4" s="1"/>
  <c r="AL7"/>
  <c r="BN7" s="1"/>
  <c r="AL6"/>
  <c r="BN6" s="1"/>
  <c r="AL5"/>
  <c r="BN5" s="1"/>
  <c r="AL4"/>
  <c r="BN4" s="1"/>
  <c r="AN7"/>
  <c r="BP7" s="1"/>
  <c r="AN6"/>
  <c r="BP6" s="1"/>
  <c r="AN5"/>
  <c r="BP5" s="1"/>
  <c r="AN4"/>
  <c r="BP4" s="1"/>
  <c r="AP7"/>
  <c r="BR7" s="1"/>
  <c r="AP6"/>
  <c r="BR6" s="1"/>
  <c r="AP5"/>
  <c r="BR5" s="1"/>
  <c r="AP4"/>
  <c r="BR4" s="1"/>
  <c r="AR7"/>
  <c r="BT7" s="1"/>
  <c r="AR6"/>
  <c r="BT6" s="1"/>
  <c r="AR5"/>
  <c r="BT5" s="1"/>
  <c r="AR4"/>
  <c r="BT4" s="1"/>
  <c r="AT7"/>
  <c r="BV7" s="1"/>
  <c r="AT6"/>
  <c r="BV6" s="1"/>
  <c r="AT5"/>
  <c r="BV5" s="1"/>
  <c r="AT4"/>
  <c r="BV4" s="1"/>
  <c r="AV7"/>
  <c r="BX7" s="1"/>
  <c r="AV6"/>
  <c r="BX6" s="1"/>
  <c r="AV5"/>
  <c r="BX5" s="1"/>
  <c r="AV4"/>
  <c r="BX4" s="1"/>
  <c r="AX7"/>
  <c r="BZ7" s="1"/>
  <c r="AX6"/>
  <c r="BZ6" s="1"/>
  <c r="AX5"/>
  <c r="BZ5" s="1"/>
  <c r="AX4"/>
  <c r="BZ4" s="1"/>
  <c r="AZ7"/>
  <c r="CB7" s="1"/>
  <c r="AZ6"/>
  <c r="CB6" s="1"/>
  <c r="AZ5"/>
  <c r="CB5" s="1"/>
  <c r="AZ4"/>
  <c r="CB4" s="1"/>
  <c r="BB7"/>
  <c r="CD7" s="1"/>
  <c r="BB6"/>
  <c r="CD6" s="1"/>
  <c r="BB5"/>
  <c r="CD5" s="1"/>
  <c r="BB4"/>
  <c r="CD4" s="1"/>
  <c r="BD7"/>
  <c r="CF7" s="1"/>
  <c r="BD6"/>
  <c r="CF6" s="1"/>
  <c r="BD5"/>
  <c r="CF5" s="1"/>
  <c r="BD4"/>
  <c r="CF4" s="1"/>
  <c r="AG7"/>
  <c r="BI7" s="1"/>
  <c r="AG6"/>
  <c r="BI6" s="1"/>
  <c r="AG5"/>
  <c r="BI5" s="1"/>
  <c r="AG4"/>
  <c r="BI4" s="1"/>
  <c r="AI7"/>
  <c r="BK7" s="1"/>
  <c r="AI6"/>
  <c r="BK6" s="1"/>
  <c r="AI5"/>
  <c r="BK5" s="1"/>
  <c r="AI4"/>
  <c r="BK4" s="1"/>
  <c r="AK7"/>
  <c r="BM7" s="1"/>
  <c r="AK6"/>
  <c r="BM6" s="1"/>
  <c r="AK5"/>
  <c r="BM5" s="1"/>
  <c r="AK4"/>
  <c r="BM4" s="1"/>
  <c r="AM7"/>
  <c r="BO7" s="1"/>
  <c r="AM6"/>
  <c r="BO6" s="1"/>
  <c r="AM5"/>
  <c r="BO5" s="1"/>
  <c r="AM4"/>
  <c r="BO4" s="1"/>
  <c r="AO7"/>
  <c r="BQ7" s="1"/>
  <c r="AO6"/>
  <c r="BQ6" s="1"/>
  <c r="AO5"/>
  <c r="BQ5" s="1"/>
  <c r="AO4"/>
  <c r="BQ4" s="1"/>
  <c r="AQ7"/>
  <c r="BS7" s="1"/>
  <c r="AQ6"/>
  <c r="BS6" s="1"/>
  <c r="AQ5"/>
  <c r="BS5" s="1"/>
  <c r="AQ4"/>
  <c r="BS4" s="1"/>
  <c r="AS7"/>
  <c r="BU7" s="1"/>
  <c r="AS6"/>
  <c r="BU6" s="1"/>
  <c r="AS5"/>
  <c r="BU5" s="1"/>
  <c r="AS4"/>
  <c r="BU4" s="1"/>
  <c r="AU7"/>
  <c r="BW7" s="1"/>
  <c r="AU6"/>
  <c r="BW6" s="1"/>
  <c r="AU5"/>
  <c r="BW5" s="1"/>
  <c r="AU4"/>
  <c r="BW4" s="1"/>
  <c r="AW7"/>
  <c r="BY7" s="1"/>
  <c r="AW6"/>
  <c r="BY6" s="1"/>
  <c r="AW5"/>
  <c r="BY5" s="1"/>
  <c r="AW4"/>
  <c r="BY4" s="1"/>
  <c r="AY7"/>
  <c r="CA7" s="1"/>
  <c r="AY6"/>
  <c r="CA6" s="1"/>
  <c r="AY5"/>
  <c r="CA5" s="1"/>
  <c r="AY4"/>
  <c r="CA4" s="1"/>
  <c r="BA7"/>
  <c r="CC7" s="1"/>
  <c r="BA6"/>
  <c r="CC6" s="1"/>
  <c r="BA5"/>
  <c r="CC5" s="1"/>
  <c r="BA4"/>
  <c r="CC4" s="1"/>
  <c r="BC7"/>
  <c r="CE7" s="1"/>
  <c r="BC6"/>
  <c r="CE6" s="1"/>
  <c r="BC5"/>
  <c r="CE5" s="1"/>
  <c r="BC4"/>
  <c r="CE4" s="1"/>
  <c r="BE7"/>
  <c r="CG7" s="1"/>
  <c r="BE6"/>
  <c r="CG6" s="1"/>
  <c r="BE5"/>
  <c r="CG5" s="1"/>
  <c r="BE4"/>
  <c r="CG4" s="1"/>
  <c r="BE59"/>
  <c r="CG59" s="1"/>
  <c r="AG41"/>
  <c r="AI41"/>
  <c r="BK41" s="1"/>
  <c r="AG48"/>
  <c r="BI48" s="1"/>
  <c r="AI48"/>
  <c r="BK48" s="1"/>
  <c r="AK48"/>
  <c r="BM48" s="1"/>
  <c r="AM48"/>
  <c r="BO48" s="1"/>
  <c r="AO48"/>
  <c r="BQ48" s="1"/>
  <c r="AQ48"/>
  <c r="BS48" s="1"/>
  <c r="AS48"/>
  <c r="BU48" s="1"/>
  <c r="AU48"/>
  <c r="BW48" s="1"/>
  <c r="AW48"/>
  <c r="BY48" s="1"/>
  <c r="AG55"/>
  <c r="BI55" s="1"/>
  <c r="AI55"/>
  <c r="BK55" s="1"/>
  <c r="AK55"/>
  <c r="BM55" s="1"/>
  <c r="AM55"/>
  <c r="BO55" s="1"/>
  <c r="AO55"/>
  <c r="BQ55" s="1"/>
  <c r="AQ55"/>
  <c r="BS55" s="1"/>
  <c r="AS55"/>
  <c r="BU55" s="1"/>
  <c r="AU55"/>
  <c r="BW55" s="1"/>
  <c r="AW55"/>
  <c r="BY55" s="1"/>
  <c r="AY55"/>
  <c r="CA55" s="1"/>
  <c r="BA55"/>
  <c r="CC55" s="1"/>
  <c r="BC55"/>
  <c r="CE55" s="1"/>
  <c r="AG59"/>
  <c r="BI59" s="1"/>
  <c r="AI59"/>
  <c r="BK59" s="1"/>
  <c r="AK59"/>
  <c r="BM59" s="1"/>
  <c r="AM59"/>
  <c r="BO59" s="1"/>
  <c r="AO59"/>
  <c r="BQ59" s="1"/>
  <c r="AQ59"/>
  <c r="BS59" s="1"/>
  <c r="AS59"/>
  <c r="BU59" s="1"/>
  <c r="AU59"/>
  <c r="BW59" s="1"/>
  <c r="AW59"/>
  <c r="BY59" s="1"/>
  <c r="AY59"/>
  <c r="CA59" s="1"/>
  <c r="BA59"/>
  <c r="CC59" s="1"/>
  <c r="BC59"/>
  <c r="CE59" s="1"/>
  <c r="AG62"/>
  <c r="BI62" s="1"/>
  <c r="AI62"/>
  <c r="BK62" s="1"/>
  <c r="AK62"/>
  <c r="BM62" s="1"/>
  <c r="AM62"/>
  <c r="BO62" s="1"/>
  <c r="AO62"/>
  <c r="BQ62" s="1"/>
  <c r="AQ62"/>
  <c r="BS62" s="1"/>
  <c r="AS62"/>
  <c r="BU62" s="1"/>
  <c r="AU62"/>
  <c r="BW62" s="1"/>
  <c r="AW62"/>
  <c r="BY62" s="1"/>
  <c r="AY62"/>
  <c r="CA62" s="1"/>
  <c r="BA62"/>
  <c r="CC62" s="1"/>
  <c r="BC62"/>
  <c r="CE62" s="1"/>
  <c r="BE62"/>
  <c r="CG62" s="1"/>
  <c r="AF28"/>
  <c r="BH28" s="1"/>
  <c r="AF27"/>
  <c r="BH27" s="1"/>
  <c r="AF26"/>
  <c r="BH26" s="1"/>
  <c r="AF25"/>
  <c r="BH25" s="1"/>
  <c r="AH28"/>
  <c r="BJ28" s="1"/>
  <c r="AH27"/>
  <c r="BJ27" s="1"/>
  <c r="AH26"/>
  <c r="BJ26" s="1"/>
  <c r="AH25"/>
  <c r="BJ25" s="1"/>
  <c r="AJ28"/>
  <c r="BL28" s="1"/>
  <c r="AJ27"/>
  <c r="BL27" s="1"/>
  <c r="AJ26"/>
  <c r="BL26" s="1"/>
  <c r="AJ25"/>
  <c r="BL25" s="1"/>
  <c r="AL28"/>
  <c r="BN28" s="1"/>
  <c r="AL27"/>
  <c r="BN27" s="1"/>
  <c r="AL26"/>
  <c r="BN26" s="1"/>
  <c r="AL25"/>
  <c r="BN25" s="1"/>
  <c r="AN28"/>
  <c r="BP28" s="1"/>
  <c r="AN27"/>
  <c r="BP27" s="1"/>
  <c r="AN26"/>
  <c r="BP26" s="1"/>
  <c r="AN25"/>
  <c r="BP25" s="1"/>
  <c r="AP28"/>
  <c r="BR28" s="1"/>
  <c r="AP27"/>
  <c r="BR27" s="1"/>
  <c r="AP26"/>
  <c r="BR26" s="1"/>
  <c r="AP25"/>
  <c r="BR25" s="1"/>
  <c r="AR28"/>
  <c r="BT28" s="1"/>
  <c r="AR27"/>
  <c r="BT27" s="1"/>
  <c r="AR26"/>
  <c r="BT26" s="1"/>
  <c r="AR25"/>
  <c r="BT25" s="1"/>
  <c r="AT28"/>
  <c r="BV28" s="1"/>
  <c r="AT27"/>
  <c r="BV27" s="1"/>
  <c r="AT26"/>
  <c r="BV26" s="1"/>
  <c r="AT25"/>
  <c r="BV25" s="1"/>
  <c r="AV28"/>
  <c r="BX28" s="1"/>
  <c r="AV27"/>
  <c r="BX27" s="1"/>
  <c r="AV26"/>
  <c r="BX26" s="1"/>
  <c r="AV25"/>
  <c r="BX25" s="1"/>
  <c r="AX28"/>
  <c r="BZ28" s="1"/>
  <c r="AX27"/>
  <c r="BZ27" s="1"/>
  <c r="AX26"/>
  <c r="BZ26" s="1"/>
  <c r="AX25"/>
  <c r="BZ25" s="1"/>
  <c r="AZ28"/>
  <c r="CB28" s="1"/>
  <c r="AZ27"/>
  <c r="CB27" s="1"/>
  <c r="AZ26"/>
  <c r="CB26" s="1"/>
  <c r="AZ25"/>
  <c r="CB25" s="1"/>
  <c r="BB28"/>
  <c r="CD28" s="1"/>
  <c r="BB27"/>
  <c r="CD27" s="1"/>
  <c r="BB26"/>
  <c r="CD26" s="1"/>
  <c r="BB25"/>
  <c r="CD25" s="1"/>
  <c r="BD28"/>
  <c r="CF28" s="1"/>
  <c r="BD27"/>
  <c r="CF27" s="1"/>
  <c r="BD26"/>
  <c r="CF26" s="1"/>
  <c r="BD25"/>
  <c r="CF25" s="1"/>
  <c r="AG24"/>
  <c r="BI24" s="1"/>
  <c r="AI24"/>
  <c r="BK24" s="1"/>
  <c r="AK24"/>
  <c r="BM24" s="1"/>
  <c r="AM24"/>
  <c r="BO24" s="1"/>
  <c r="AO24"/>
  <c r="BQ24" s="1"/>
  <c r="AQ24"/>
  <c r="BS24" s="1"/>
  <c r="AS24"/>
  <c r="BU24" s="1"/>
  <c r="AU24"/>
  <c r="BW24" s="1"/>
  <c r="AW24"/>
  <c r="BY24" s="1"/>
  <c r="AY24"/>
  <c r="CA24" s="1"/>
  <c r="BA24"/>
  <c r="CC24" s="1"/>
  <c r="BC24"/>
  <c r="CE24" s="1"/>
  <c r="BE24"/>
  <c r="CG24" s="1"/>
  <c r="AG28"/>
  <c r="BI28" s="1"/>
  <c r="AG27"/>
  <c r="BI27" s="1"/>
  <c r="AG26"/>
  <c r="BI26" s="1"/>
  <c r="AG25"/>
  <c r="BI25" s="1"/>
  <c r="AI28"/>
  <c r="BK28" s="1"/>
  <c r="AI27"/>
  <c r="BK27" s="1"/>
  <c r="AI26"/>
  <c r="BK26" s="1"/>
  <c r="AI25"/>
  <c r="BK25" s="1"/>
  <c r="AK28"/>
  <c r="BM28" s="1"/>
  <c r="AK27"/>
  <c r="BM27" s="1"/>
  <c r="AK26"/>
  <c r="BM26" s="1"/>
  <c r="AK25"/>
  <c r="BM25" s="1"/>
  <c r="AM28"/>
  <c r="BO28" s="1"/>
  <c r="AM27"/>
  <c r="BO27" s="1"/>
  <c r="AM26"/>
  <c r="BO26" s="1"/>
  <c r="AM25"/>
  <c r="BO25" s="1"/>
  <c r="AO28"/>
  <c r="BQ28" s="1"/>
  <c r="AO27"/>
  <c r="BQ27" s="1"/>
  <c r="AO26"/>
  <c r="BQ26" s="1"/>
  <c r="AO25"/>
  <c r="BQ25" s="1"/>
  <c r="AQ28"/>
  <c r="BS28" s="1"/>
  <c r="AQ27"/>
  <c r="BS27" s="1"/>
  <c r="AQ26"/>
  <c r="BS26" s="1"/>
  <c r="AQ25"/>
  <c r="BS25" s="1"/>
  <c r="AS28"/>
  <c r="BU28" s="1"/>
  <c r="AS27"/>
  <c r="BU27" s="1"/>
  <c r="AS26"/>
  <c r="BU26" s="1"/>
  <c r="AS25"/>
  <c r="BU25" s="1"/>
  <c r="AU28"/>
  <c r="BW28" s="1"/>
  <c r="AU27"/>
  <c r="BW27" s="1"/>
  <c r="AU26"/>
  <c r="BW26" s="1"/>
  <c r="AU25"/>
  <c r="BW25" s="1"/>
  <c r="AW28"/>
  <c r="BY28" s="1"/>
  <c r="AW27"/>
  <c r="BY27" s="1"/>
  <c r="AW26"/>
  <c r="BY26" s="1"/>
  <c r="AW25"/>
  <c r="BY25" s="1"/>
  <c r="AY28"/>
  <c r="CA28" s="1"/>
  <c r="AY27"/>
  <c r="CA27" s="1"/>
  <c r="AY26"/>
  <c r="CA26" s="1"/>
  <c r="AY25"/>
  <c r="CA25" s="1"/>
  <c r="BA28"/>
  <c r="CC28" s="1"/>
  <c r="BA27"/>
  <c r="CC27" s="1"/>
  <c r="BA26"/>
  <c r="CC26" s="1"/>
  <c r="BA25"/>
  <c r="CC25" s="1"/>
  <c r="BC28"/>
  <c r="CE28" s="1"/>
  <c r="BC27"/>
  <c r="CE27" s="1"/>
  <c r="BC26"/>
  <c r="CE26" s="1"/>
  <c r="BC25"/>
  <c r="CE25" s="1"/>
  <c r="BE28"/>
  <c r="CG28" s="1"/>
  <c r="BE27"/>
  <c r="CG27" s="1"/>
  <c r="BE26"/>
  <c r="CG26" s="1"/>
  <c r="BE25"/>
  <c r="CG25" s="1"/>
  <c r="E86"/>
  <c r="E93" s="1"/>
  <c r="G86"/>
  <c r="G93" s="1"/>
  <c r="I86"/>
  <c r="I93" s="1"/>
  <c r="K86"/>
  <c r="K93" s="1"/>
  <c r="M86"/>
  <c r="M93" s="1"/>
  <c r="O86"/>
  <c r="O93" s="1"/>
  <c r="Q86"/>
  <c r="Q93" s="1"/>
  <c r="S86"/>
  <c r="S93" s="1"/>
  <c r="U86"/>
  <c r="U93" s="1"/>
  <c r="W86"/>
  <c r="W93" s="1"/>
  <c r="Y86"/>
  <c r="Y93" s="1"/>
  <c r="AA86"/>
  <c r="AA93" s="1"/>
  <c r="F86"/>
  <c r="F93" s="1"/>
  <c r="H86"/>
  <c r="H93" s="1"/>
  <c r="J86"/>
  <c r="J93" s="1"/>
  <c r="L86"/>
  <c r="L93" s="1"/>
  <c r="N86"/>
  <c r="N93" s="1"/>
  <c r="P86"/>
  <c r="P93" s="1"/>
  <c r="R86"/>
  <c r="R93" s="1"/>
  <c r="T86"/>
  <c r="T93" s="1"/>
  <c r="V86"/>
  <c r="V93" s="1"/>
  <c r="X86"/>
  <c r="X93" s="1"/>
  <c r="Z86"/>
  <c r="Z93" s="1"/>
  <c r="AB86"/>
  <c r="AB93" s="1"/>
  <c r="E85"/>
  <c r="E92" s="1"/>
  <c r="G85"/>
  <c r="G92" s="1"/>
  <c r="K85"/>
  <c r="K92" s="1"/>
  <c r="O85"/>
  <c r="O92" s="1"/>
  <c r="S85"/>
  <c r="S92" s="1"/>
  <c r="W85"/>
  <c r="W92" s="1"/>
  <c r="Y85"/>
  <c r="Y92" s="1"/>
  <c r="F85"/>
  <c r="F92" s="1"/>
  <c r="H85"/>
  <c r="H92" s="1"/>
  <c r="J85"/>
  <c r="J92" s="1"/>
  <c r="L85"/>
  <c r="L92" s="1"/>
  <c r="N85"/>
  <c r="N92" s="1"/>
  <c r="P85"/>
  <c r="P92" s="1"/>
  <c r="R85"/>
  <c r="R92" s="1"/>
  <c r="T85"/>
  <c r="T92" s="1"/>
  <c r="V85"/>
  <c r="V92" s="1"/>
  <c r="X85"/>
  <c r="X92" s="1"/>
  <c r="Z85"/>
  <c r="Z92" s="1"/>
  <c r="AB85"/>
  <c r="AB92" s="1"/>
  <c r="I85"/>
  <c r="I92" s="1"/>
  <c r="M85"/>
  <c r="M92" s="1"/>
  <c r="Q85"/>
  <c r="Q92" s="1"/>
  <c r="U85"/>
  <c r="U92" s="1"/>
  <c r="AA85"/>
  <c r="AA92" s="1"/>
  <c r="H84"/>
  <c r="H91" s="1"/>
  <c r="L84"/>
  <c r="L91" s="1"/>
  <c r="P84"/>
  <c r="P91" s="1"/>
  <c r="T84"/>
  <c r="T91" s="1"/>
  <c r="Z84"/>
  <c r="Z91" s="1"/>
  <c r="E84"/>
  <c r="E91" s="1"/>
  <c r="G84"/>
  <c r="G91" s="1"/>
  <c r="I84"/>
  <c r="I91" s="1"/>
  <c r="K84"/>
  <c r="K91" s="1"/>
  <c r="M84"/>
  <c r="M91" s="1"/>
  <c r="O84"/>
  <c r="O91" s="1"/>
  <c r="Q84"/>
  <c r="Q91" s="1"/>
  <c r="S84"/>
  <c r="S91" s="1"/>
  <c r="U84"/>
  <c r="U91" s="1"/>
  <c r="W84"/>
  <c r="W91" s="1"/>
  <c r="Y84"/>
  <c r="Y91" s="1"/>
  <c r="AA84"/>
  <c r="AA91" s="1"/>
  <c r="F84"/>
  <c r="F91" s="1"/>
  <c r="J84"/>
  <c r="J91" s="1"/>
  <c r="N84"/>
  <c r="N91" s="1"/>
  <c r="R84"/>
  <c r="R91" s="1"/>
  <c r="V84"/>
  <c r="V91" s="1"/>
  <c r="X84"/>
  <c r="X91" s="1"/>
  <c r="AB84"/>
  <c r="AB91" s="1"/>
  <c r="G83"/>
  <c r="G90" s="1"/>
  <c r="I83"/>
  <c r="I90" s="1"/>
  <c r="K83"/>
  <c r="K90" s="1"/>
  <c r="M83"/>
  <c r="M90" s="1"/>
  <c r="O83"/>
  <c r="O90" s="1"/>
  <c r="Q83"/>
  <c r="Q90" s="1"/>
  <c r="S83"/>
  <c r="S90" s="1"/>
  <c r="U83"/>
  <c r="U90" s="1"/>
  <c r="W83"/>
  <c r="W90" s="1"/>
  <c r="Y83"/>
  <c r="Y90" s="1"/>
  <c r="AA83"/>
  <c r="AA90" s="1"/>
  <c r="F83"/>
  <c r="F90" s="1"/>
  <c r="H83"/>
  <c r="H90" s="1"/>
  <c r="J83"/>
  <c r="J90" s="1"/>
  <c r="L83"/>
  <c r="L90" s="1"/>
  <c r="N83"/>
  <c r="N90" s="1"/>
  <c r="P83"/>
  <c r="P90" s="1"/>
  <c r="R83"/>
  <c r="R90" s="1"/>
  <c r="T83"/>
  <c r="T90" s="1"/>
  <c r="V83"/>
  <c r="V90" s="1"/>
  <c r="X83"/>
  <c r="X90" s="1"/>
  <c r="Z83"/>
  <c r="Z90" s="1"/>
  <c r="AB83"/>
  <c r="AB90" s="1"/>
  <c r="CJ10"/>
  <c r="CK10" s="1"/>
  <c r="CJ17"/>
  <c r="CK17" s="1"/>
  <c r="CJ24"/>
  <c r="CJ31"/>
  <c r="CK31" s="1"/>
  <c r="CJ38"/>
  <c r="CK38" s="1"/>
  <c r="CJ45"/>
  <c r="CK45" s="1"/>
  <c r="CJ52"/>
  <c r="CK52" s="1"/>
  <c r="C82"/>
  <c r="C89" s="1"/>
  <c r="C96" s="1"/>
  <c r="CJ3"/>
  <c r="D83"/>
  <c r="D90" s="1"/>
  <c r="C84"/>
  <c r="CJ5"/>
  <c r="D85"/>
  <c r="D92" s="1"/>
  <c r="C86"/>
  <c r="CJ7"/>
  <c r="CJ74"/>
  <c r="CJ77"/>
  <c r="CJ11"/>
  <c r="CJ12"/>
  <c r="CJ14"/>
  <c r="CJ18"/>
  <c r="CJ19"/>
  <c r="CJ21"/>
  <c r="CJ25"/>
  <c r="CJ26"/>
  <c r="CJ28"/>
  <c r="CJ32"/>
  <c r="CJ33"/>
  <c r="CJ35"/>
  <c r="CJ39"/>
  <c r="CJ40"/>
  <c r="CJ42"/>
  <c r="CJ46"/>
  <c r="CJ47"/>
  <c r="CJ49"/>
  <c r="CJ53"/>
  <c r="CJ54"/>
  <c r="CJ56"/>
  <c r="D82"/>
  <c r="D89" s="1"/>
  <c r="C83"/>
  <c r="CJ4"/>
  <c r="D84"/>
  <c r="D91" s="1"/>
  <c r="C85"/>
  <c r="C92" s="1"/>
  <c r="C99" s="1"/>
  <c r="CJ6"/>
  <c r="D86"/>
  <c r="D93" s="1"/>
  <c r="CJ73"/>
  <c r="CK73" s="1"/>
  <c r="CJ76"/>
  <c r="CJ13"/>
  <c r="CK13" s="1"/>
  <c r="CJ20"/>
  <c r="CJ27"/>
  <c r="CK27" s="1"/>
  <c r="CJ34"/>
  <c r="CJ41"/>
  <c r="CJ48"/>
  <c r="CJ55"/>
  <c r="E82"/>
  <c r="E89" s="1"/>
  <c r="G82"/>
  <c r="G89" s="1"/>
  <c r="I82"/>
  <c r="I89" s="1"/>
  <c r="K82"/>
  <c r="K89" s="1"/>
  <c r="M82"/>
  <c r="M89" s="1"/>
  <c r="O82"/>
  <c r="O89" s="1"/>
  <c r="Q82"/>
  <c r="Q89" s="1"/>
  <c r="S82"/>
  <c r="S89" s="1"/>
  <c r="U82"/>
  <c r="U89" s="1"/>
  <c r="W82"/>
  <c r="W89" s="1"/>
  <c r="Y82"/>
  <c r="Y89" s="1"/>
  <c r="AA82"/>
  <c r="AA89" s="1"/>
  <c r="E83"/>
  <c r="E90" s="1"/>
  <c r="F82"/>
  <c r="F89" s="1"/>
  <c r="H82"/>
  <c r="H89" s="1"/>
  <c r="J82"/>
  <c r="J89" s="1"/>
  <c r="L82"/>
  <c r="L89" s="1"/>
  <c r="N82"/>
  <c r="N89" s="1"/>
  <c r="P82"/>
  <c r="P89" s="1"/>
  <c r="R82"/>
  <c r="R89" s="1"/>
  <c r="T82"/>
  <c r="T89" s="1"/>
  <c r="V82"/>
  <c r="V89" s="1"/>
  <c r="X82"/>
  <c r="X89" s="1"/>
  <c r="Z82"/>
  <c r="Z89" s="1"/>
  <c r="AB82"/>
  <c r="AB89" s="1"/>
  <c r="C76"/>
  <c r="D76" s="1"/>
  <c r="E76" s="1"/>
  <c r="F76" s="1"/>
  <c r="G76" s="1"/>
  <c r="H76" s="1"/>
  <c r="I76" s="1"/>
  <c r="J76" s="1"/>
  <c r="K76" s="1"/>
  <c r="L76" s="1"/>
  <c r="M76" s="1"/>
  <c r="N76" s="1"/>
  <c r="O76" s="1"/>
  <c r="P76" s="1"/>
  <c r="Q76" s="1"/>
  <c r="R76" s="1"/>
  <c r="S76" s="1"/>
  <c r="T76" s="1"/>
  <c r="U76" s="1"/>
  <c r="V76" s="1"/>
  <c r="W76" s="1"/>
  <c r="X76" s="1"/>
  <c r="Y76" s="1"/>
  <c r="Z76" s="1"/>
  <c r="AA76" s="1"/>
  <c r="AB76" s="1"/>
  <c r="AC76" s="1"/>
  <c r="C73"/>
  <c r="D73" s="1"/>
  <c r="E73" s="1"/>
  <c r="F73" s="1"/>
  <c r="G73" s="1"/>
  <c r="H73" s="1"/>
  <c r="I73" s="1"/>
  <c r="J73" s="1"/>
  <c r="K73" s="1"/>
  <c r="L73" s="1"/>
  <c r="M73" s="1"/>
  <c r="N73" s="1"/>
  <c r="O73" s="1"/>
  <c r="P73" s="1"/>
  <c r="Q73" s="1"/>
  <c r="R73" s="1"/>
  <c r="S73" s="1"/>
  <c r="T73" s="1"/>
  <c r="U73" s="1"/>
  <c r="V73" s="1"/>
  <c r="W73" s="1"/>
  <c r="X73" s="1"/>
  <c r="Y73" s="1"/>
  <c r="Z73" s="1"/>
  <c r="AA73" s="1"/>
  <c r="AB73" s="1"/>
  <c r="AC73" s="1"/>
  <c r="C74"/>
  <c r="D74" s="1"/>
  <c r="C75"/>
  <c r="D75" s="1"/>
  <c r="E75" s="1"/>
  <c r="F75" s="1"/>
  <c r="G75" s="1"/>
  <c r="H75" s="1"/>
  <c r="I75" s="1"/>
  <c r="J75" s="1"/>
  <c r="K75" s="1"/>
  <c r="L75" s="1"/>
  <c r="M75" s="1"/>
  <c r="N75" s="1"/>
  <c r="O75" s="1"/>
  <c r="P75" s="1"/>
  <c r="Q75" s="1"/>
  <c r="R75" s="1"/>
  <c r="S75" s="1"/>
  <c r="T75" s="1"/>
  <c r="U75" s="1"/>
  <c r="V75" s="1"/>
  <c r="W75" s="1"/>
  <c r="X75" s="1"/>
  <c r="Y75" s="1"/>
  <c r="Z75" s="1"/>
  <c r="AA75" s="1"/>
  <c r="AB75" s="1"/>
  <c r="AC75" s="1"/>
  <c r="C77"/>
  <c r="D77" s="1"/>
  <c r="E77" s="1"/>
  <c r="F77" s="1"/>
  <c r="G77" s="1"/>
  <c r="H77" s="1"/>
  <c r="I77" s="1"/>
  <c r="J77" s="1"/>
  <c r="K77" s="1"/>
  <c r="L77" s="1"/>
  <c r="M77" s="1"/>
  <c r="N77" s="1"/>
  <c r="O77" s="1"/>
  <c r="P77" s="1"/>
  <c r="Q77" s="1"/>
  <c r="R77" s="1"/>
  <c r="S77" s="1"/>
  <c r="T77" s="1"/>
  <c r="U77" s="1"/>
  <c r="V77" s="1"/>
  <c r="W77" s="1"/>
  <c r="X77" s="1"/>
  <c r="Y77" s="1"/>
  <c r="Z77" s="1"/>
  <c r="AA77" s="1"/>
  <c r="AB77" s="1"/>
  <c r="AC77" s="1"/>
  <c r="C6" i="20"/>
  <c r="CK76" i="6" l="1"/>
  <c r="D99"/>
  <c r="E99" s="1"/>
  <c r="F99" s="1"/>
  <c r="G99" s="1"/>
  <c r="H99" s="1"/>
  <c r="I99" s="1"/>
  <c r="J99" s="1"/>
  <c r="K99" s="1"/>
  <c r="L99" s="1"/>
  <c r="M99" s="1"/>
  <c r="N99" s="1"/>
  <c r="O99" s="1"/>
  <c r="P99" s="1"/>
  <c r="Q99" s="1"/>
  <c r="R99" s="1"/>
  <c r="S99" s="1"/>
  <c r="T99" s="1"/>
  <c r="U99" s="1"/>
  <c r="V99" s="1"/>
  <c r="W99" s="1"/>
  <c r="X99" s="1"/>
  <c r="Y99" s="1"/>
  <c r="Z99" s="1"/>
  <c r="AA99" s="1"/>
  <c r="AB99" s="1"/>
  <c r="AC99" s="1"/>
  <c r="AD41"/>
  <c r="AD40"/>
  <c r="AD39"/>
  <c r="AD38"/>
  <c r="BI41"/>
  <c r="CK41" s="1"/>
  <c r="CL41" s="1"/>
  <c r="CM41" s="1"/>
  <c r="CN41" s="1"/>
  <c r="CO41" s="1"/>
  <c r="CP41" s="1"/>
  <c r="CQ41" s="1"/>
  <c r="CR41" s="1"/>
  <c r="CS41" s="1"/>
  <c r="CT41" s="1"/>
  <c r="CU41" s="1"/>
  <c r="CV41" s="1"/>
  <c r="CW41" s="1"/>
  <c r="CX41" s="1"/>
  <c r="CY41" s="1"/>
  <c r="CZ41" s="1"/>
  <c r="DA41" s="1"/>
  <c r="DB41" s="1"/>
  <c r="DC41" s="1"/>
  <c r="DD41" s="1"/>
  <c r="DE41" s="1"/>
  <c r="DF41" s="1"/>
  <c r="DG41" s="1"/>
  <c r="DH41" s="1"/>
  <c r="DI41" s="1"/>
  <c r="D96"/>
  <c r="E96" s="1"/>
  <c r="F96" s="1"/>
  <c r="G96" s="1"/>
  <c r="H96" s="1"/>
  <c r="I96" s="1"/>
  <c r="J96" s="1"/>
  <c r="K96" s="1"/>
  <c r="L96" s="1"/>
  <c r="M96" s="1"/>
  <c r="N96" s="1"/>
  <c r="O96" s="1"/>
  <c r="P96" s="1"/>
  <c r="Q96" s="1"/>
  <c r="R96" s="1"/>
  <c r="S96" s="1"/>
  <c r="T96" s="1"/>
  <c r="U96" s="1"/>
  <c r="V96" s="1"/>
  <c r="W96" s="1"/>
  <c r="X96" s="1"/>
  <c r="Y96" s="1"/>
  <c r="Z96" s="1"/>
  <c r="AA96" s="1"/>
  <c r="AB96" s="1"/>
  <c r="AC96" s="1"/>
  <c r="C93"/>
  <c r="C100" s="1"/>
  <c r="D100" s="1"/>
  <c r="E100" s="1"/>
  <c r="F100" s="1"/>
  <c r="G100" s="1"/>
  <c r="H100" s="1"/>
  <c r="I100" s="1"/>
  <c r="J100" s="1"/>
  <c r="K100" s="1"/>
  <c r="L100" s="1"/>
  <c r="M100" s="1"/>
  <c r="N100" s="1"/>
  <c r="O100" s="1"/>
  <c r="P100" s="1"/>
  <c r="Q100" s="1"/>
  <c r="R100" s="1"/>
  <c r="S100" s="1"/>
  <c r="T100" s="1"/>
  <c r="U100" s="1"/>
  <c r="V100" s="1"/>
  <c r="W100" s="1"/>
  <c r="X100" s="1"/>
  <c r="Y100" s="1"/>
  <c r="Z100" s="1"/>
  <c r="AA100" s="1"/>
  <c r="AB100" s="1"/>
  <c r="AC100" s="1"/>
  <c r="AD100" s="1"/>
  <c r="C91"/>
  <c r="C98" s="1"/>
  <c r="D98" s="1"/>
  <c r="E98" s="1"/>
  <c r="F98" s="1"/>
  <c r="G98" s="1"/>
  <c r="H98" s="1"/>
  <c r="I98" s="1"/>
  <c r="J98" s="1"/>
  <c r="K98" s="1"/>
  <c r="L98" s="1"/>
  <c r="M98" s="1"/>
  <c r="N98" s="1"/>
  <c r="O98" s="1"/>
  <c r="P98" s="1"/>
  <c r="Q98" s="1"/>
  <c r="R98" s="1"/>
  <c r="S98" s="1"/>
  <c r="T98" s="1"/>
  <c r="U98" s="1"/>
  <c r="V98" s="1"/>
  <c r="W98" s="1"/>
  <c r="X98" s="1"/>
  <c r="Y98" s="1"/>
  <c r="Z98" s="1"/>
  <c r="AA98" s="1"/>
  <c r="AB98" s="1"/>
  <c r="AC98" s="1"/>
  <c r="CK24"/>
  <c r="CL24" s="1"/>
  <c r="CM24" s="1"/>
  <c r="CN24" s="1"/>
  <c r="CO24" s="1"/>
  <c r="CP24" s="1"/>
  <c r="CQ24" s="1"/>
  <c r="CR24" s="1"/>
  <c r="CS24" s="1"/>
  <c r="CT24" s="1"/>
  <c r="CU24" s="1"/>
  <c r="CV24" s="1"/>
  <c r="CW24" s="1"/>
  <c r="CX24" s="1"/>
  <c r="CY24" s="1"/>
  <c r="CZ24" s="1"/>
  <c r="DA24" s="1"/>
  <c r="DB24" s="1"/>
  <c r="DC24" s="1"/>
  <c r="DD24" s="1"/>
  <c r="DE24" s="1"/>
  <c r="DF24" s="1"/>
  <c r="DG24" s="1"/>
  <c r="DH24" s="1"/>
  <c r="DI24" s="1"/>
  <c r="C90"/>
  <c r="C97" s="1"/>
  <c r="D97" s="1"/>
  <c r="E97" s="1"/>
  <c r="F97" s="1"/>
  <c r="G97" s="1"/>
  <c r="H97" s="1"/>
  <c r="I97" s="1"/>
  <c r="J97" s="1"/>
  <c r="K97" s="1"/>
  <c r="L97" s="1"/>
  <c r="M97" s="1"/>
  <c r="N97" s="1"/>
  <c r="O97" s="1"/>
  <c r="P97" s="1"/>
  <c r="Q97" s="1"/>
  <c r="R97" s="1"/>
  <c r="S97" s="1"/>
  <c r="T97" s="1"/>
  <c r="U97" s="1"/>
  <c r="V97" s="1"/>
  <c r="W97" s="1"/>
  <c r="X97" s="1"/>
  <c r="Y97" s="1"/>
  <c r="Z97" s="1"/>
  <c r="AA97" s="1"/>
  <c r="AB97" s="1"/>
  <c r="AC97" s="1"/>
  <c r="CK55"/>
  <c r="CL55" s="1"/>
  <c r="CM55" s="1"/>
  <c r="CN55" s="1"/>
  <c r="CO55" s="1"/>
  <c r="CP55" s="1"/>
  <c r="CQ55" s="1"/>
  <c r="CR55" s="1"/>
  <c r="CS55" s="1"/>
  <c r="CT55" s="1"/>
  <c r="CU55" s="1"/>
  <c r="CV55" s="1"/>
  <c r="CW55" s="1"/>
  <c r="CX55" s="1"/>
  <c r="CY55" s="1"/>
  <c r="CZ55" s="1"/>
  <c r="DA55" s="1"/>
  <c r="DB55" s="1"/>
  <c r="DC55" s="1"/>
  <c r="DD55" s="1"/>
  <c r="DE55" s="1"/>
  <c r="DF55" s="1"/>
  <c r="DG55" s="1"/>
  <c r="DH55" s="1"/>
  <c r="DI55" s="1"/>
  <c r="CK56"/>
  <c r="CK25"/>
  <c r="CL25" s="1"/>
  <c r="CM25" s="1"/>
  <c r="CN25" s="1"/>
  <c r="CO25" s="1"/>
  <c r="CP25" s="1"/>
  <c r="CQ25" s="1"/>
  <c r="CR25" s="1"/>
  <c r="CS25" s="1"/>
  <c r="CT25" s="1"/>
  <c r="CU25" s="1"/>
  <c r="CV25" s="1"/>
  <c r="CW25" s="1"/>
  <c r="CX25" s="1"/>
  <c r="CY25" s="1"/>
  <c r="CZ25" s="1"/>
  <c r="DA25" s="1"/>
  <c r="DB25" s="1"/>
  <c r="DC25" s="1"/>
  <c r="DD25" s="1"/>
  <c r="DE25" s="1"/>
  <c r="DF25" s="1"/>
  <c r="DG25" s="1"/>
  <c r="DH25" s="1"/>
  <c r="DI25" s="1"/>
  <c r="CK11"/>
  <c r="CK54"/>
  <c r="CL54" s="1"/>
  <c r="CM54" s="1"/>
  <c r="CN54" s="1"/>
  <c r="CO54" s="1"/>
  <c r="CP54" s="1"/>
  <c r="CQ54" s="1"/>
  <c r="CR54" s="1"/>
  <c r="CS54" s="1"/>
  <c r="CT54" s="1"/>
  <c r="CU54" s="1"/>
  <c r="CV54" s="1"/>
  <c r="CW54" s="1"/>
  <c r="CX54" s="1"/>
  <c r="CY54" s="1"/>
  <c r="CZ54" s="1"/>
  <c r="DA54" s="1"/>
  <c r="DB54" s="1"/>
  <c r="DC54" s="1"/>
  <c r="DD54" s="1"/>
  <c r="DE54" s="1"/>
  <c r="DF54" s="1"/>
  <c r="DG54" s="1"/>
  <c r="DH54" s="1"/>
  <c r="DI54" s="1"/>
  <c r="CK46"/>
  <c r="CL46" s="1"/>
  <c r="CM46" s="1"/>
  <c r="CN46" s="1"/>
  <c r="CO46" s="1"/>
  <c r="CP46" s="1"/>
  <c r="CQ46" s="1"/>
  <c r="CR46" s="1"/>
  <c r="CS46" s="1"/>
  <c r="CT46" s="1"/>
  <c r="CU46" s="1"/>
  <c r="CV46" s="1"/>
  <c r="CW46" s="1"/>
  <c r="CX46" s="1"/>
  <c r="CY46" s="1"/>
  <c r="CZ46" s="1"/>
  <c r="DA46" s="1"/>
  <c r="DB46" s="1"/>
  <c r="DC46" s="1"/>
  <c r="DD46" s="1"/>
  <c r="DE46" s="1"/>
  <c r="DF46" s="1"/>
  <c r="DG46" s="1"/>
  <c r="DH46" s="1"/>
  <c r="DI46" s="1"/>
  <c r="CK32"/>
  <c r="CL32" s="1"/>
  <c r="CM32" s="1"/>
  <c r="CN32" s="1"/>
  <c r="CO32" s="1"/>
  <c r="CP32" s="1"/>
  <c r="CQ32" s="1"/>
  <c r="CR32" s="1"/>
  <c r="CS32" s="1"/>
  <c r="CT32" s="1"/>
  <c r="CU32" s="1"/>
  <c r="CV32" s="1"/>
  <c r="CW32" s="1"/>
  <c r="CX32" s="1"/>
  <c r="CY32" s="1"/>
  <c r="CZ32" s="1"/>
  <c r="DA32" s="1"/>
  <c r="DB32" s="1"/>
  <c r="DC32" s="1"/>
  <c r="DD32" s="1"/>
  <c r="DE32" s="1"/>
  <c r="DF32" s="1"/>
  <c r="DG32" s="1"/>
  <c r="DH32" s="1"/>
  <c r="DI32" s="1"/>
  <c r="CK53"/>
  <c r="CL53" s="1"/>
  <c r="CM53" s="1"/>
  <c r="CN53" s="1"/>
  <c r="CO53" s="1"/>
  <c r="CP53" s="1"/>
  <c r="CQ53" s="1"/>
  <c r="CR53" s="1"/>
  <c r="CS53" s="1"/>
  <c r="CT53" s="1"/>
  <c r="CU53" s="1"/>
  <c r="CV53" s="1"/>
  <c r="CW53" s="1"/>
  <c r="CX53" s="1"/>
  <c r="CY53" s="1"/>
  <c r="CZ53" s="1"/>
  <c r="DA53" s="1"/>
  <c r="DB53" s="1"/>
  <c r="DC53" s="1"/>
  <c r="DD53" s="1"/>
  <c r="DE53" s="1"/>
  <c r="DF53" s="1"/>
  <c r="DG53" s="1"/>
  <c r="DH53" s="1"/>
  <c r="DI53" s="1"/>
  <c r="CK39"/>
  <c r="CL39" s="1"/>
  <c r="CM39" s="1"/>
  <c r="CN39" s="1"/>
  <c r="CO39" s="1"/>
  <c r="CP39" s="1"/>
  <c r="CQ39" s="1"/>
  <c r="CR39" s="1"/>
  <c r="CS39" s="1"/>
  <c r="CT39" s="1"/>
  <c r="CU39" s="1"/>
  <c r="CV39" s="1"/>
  <c r="CW39" s="1"/>
  <c r="CX39" s="1"/>
  <c r="CY39" s="1"/>
  <c r="CZ39" s="1"/>
  <c r="DA39" s="1"/>
  <c r="DB39" s="1"/>
  <c r="DC39" s="1"/>
  <c r="DD39" s="1"/>
  <c r="DE39" s="1"/>
  <c r="DF39" s="1"/>
  <c r="DG39" s="1"/>
  <c r="DH39" s="1"/>
  <c r="DI39" s="1"/>
  <c r="CL52"/>
  <c r="CM52" s="1"/>
  <c r="CN52" s="1"/>
  <c r="CO52" s="1"/>
  <c r="CP52" s="1"/>
  <c r="CQ52" s="1"/>
  <c r="CR52" s="1"/>
  <c r="CS52" s="1"/>
  <c r="CT52" s="1"/>
  <c r="CU52" s="1"/>
  <c r="CV52" s="1"/>
  <c r="CW52" s="1"/>
  <c r="CX52" s="1"/>
  <c r="CY52" s="1"/>
  <c r="CZ52" s="1"/>
  <c r="DA52" s="1"/>
  <c r="DB52" s="1"/>
  <c r="DC52" s="1"/>
  <c r="DD52" s="1"/>
  <c r="DE52" s="1"/>
  <c r="DF52" s="1"/>
  <c r="DG52" s="1"/>
  <c r="DH52" s="1"/>
  <c r="DI52" s="1"/>
  <c r="CL45"/>
  <c r="CM45" s="1"/>
  <c r="CN45" s="1"/>
  <c r="CO45" s="1"/>
  <c r="CP45" s="1"/>
  <c r="CQ45" s="1"/>
  <c r="CR45" s="1"/>
  <c r="CS45" s="1"/>
  <c r="CT45" s="1"/>
  <c r="CU45" s="1"/>
  <c r="CV45" s="1"/>
  <c r="CW45" s="1"/>
  <c r="CX45" s="1"/>
  <c r="CY45" s="1"/>
  <c r="CZ45" s="1"/>
  <c r="DA45" s="1"/>
  <c r="DB45" s="1"/>
  <c r="DC45" s="1"/>
  <c r="DD45" s="1"/>
  <c r="DE45" s="1"/>
  <c r="DF45" s="1"/>
  <c r="DG45" s="1"/>
  <c r="DH45" s="1"/>
  <c r="DI45" s="1"/>
  <c r="CL38"/>
  <c r="CM38" s="1"/>
  <c r="CN38" s="1"/>
  <c r="CO38" s="1"/>
  <c r="CP38" s="1"/>
  <c r="CQ38" s="1"/>
  <c r="CR38" s="1"/>
  <c r="CS38" s="1"/>
  <c r="CT38" s="1"/>
  <c r="CU38" s="1"/>
  <c r="CV38" s="1"/>
  <c r="CW38" s="1"/>
  <c r="CX38" s="1"/>
  <c r="CY38" s="1"/>
  <c r="CZ38" s="1"/>
  <c r="DA38" s="1"/>
  <c r="DB38" s="1"/>
  <c r="DC38" s="1"/>
  <c r="DD38" s="1"/>
  <c r="DE38" s="1"/>
  <c r="DF38" s="1"/>
  <c r="DG38" s="1"/>
  <c r="DH38" s="1"/>
  <c r="DI38" s="1"/>
  <c r="CL31"/>
  <c r="CM31" s="1"/>
  <c r="CN31" s="1"/>
  <c r="CO31" s="1"/>
  <c r="CP31" s="1"/>
  <c r="CQ31" s="1"/>
  <c r="CR31" s="1"/>
  <c r="CS31" s="1"/>
  <c r="CT31" s="1"/>
  <c r="CU31" s="1"/>
  <c r="CV31" s="1"/>
  <c r="CW31" s="1"/>
  <c r="CX31" s="1"/>
  <c r="CY31" s="1"/>
  <c r="CZ31" s="1"/>
  <c r="DA31" s="1"/>
  <c r="DB31" s="1"/>
  <c r="DC31" s="1"/>
  <c r="DD31" s="1"/>
  <c r="DE31" s="1"/>
  <c r="DF31" s="1"/>
  <c r="DG31" s="1"/>
  <c r="DH31" s="1"/>
  <c r="DI31" s="1"/>
  <c r="CL17"/>
  <c r="CM17" s="1"/>
  <c r="CN17" s="1"/>
  <c r="CO17" s="1"/>
  <c r="CP17" s="1"/>
  <c r="CQ17" s="1"/>
  <c r="CR17" s="1"/>
  <c r="CS17" s="1"/>
  <c r="CT17" s="1"/>
  <c r="CU17" s="1"/>
  <c r="CV17" s="1"/>
  <c r="CW17" s="1"/>
  <c r="CX17" s="1"/>
  <c r="CY17" s="1"/>
  <c r="CZ17" s="1"/>
  <c r="DA17" s="1"/>
  <c r="DB17" s="1"/>
  <c r="DC17" s="1"/>
  <c r="DD17" s="1"/>
  <c r="DE17" s="1"/>
  <c r="DF17" s="1"/>
  <c r="DG17" s="1"/>
  <c r="DH17" s="1"/>
  <c r="DI17" s="1"/>
  <c r="CL10"/>
  <c r="CM10" s="1"/>
  <c r="CN10" s="1"/>
  <c r="CO10" s="1"/>
  <c r="CP10" s="1"/>
  <c r="CQ10" s="1"/>
  <c r="CR10" s="1"/>
  <c r="CS10" s="1"/>
  <c r="CT10" s="1"/>
  <c r="CU10" s="1"/>
  <c r="CV10" s="1"/>
  <c r="CW10" s="1"/>
  <c r="CX10" s="1"/>
  <c r="CY10" s="1"/>
  <c r="CZ10" s="1"/>
  <c r="DA10" s="1"/>
  <c r="DB10" s="1"/>
  <c r="DC10" s="1"/>
  <c r="DD10" s="1"/>
  <c r="DE10" s="1"/>
  <c r="DF10" s="1"/>
  <c r="DG10" s="1"/>
  <c r="DH10" s="1"/>
  <c r="DI10" s="1"/>
  <c r="CK77"/>
  <c r="CL77" s="1"/>
  <c r="CM77" s="1"/>
  <c r="CN77" s="1"/>
  <c r="CO77" s="1"/>
  <c r="CP77" s="1"/>
  <c r="CQ77" s="1"/>
  <c r="CR77" s="1"/>
  <c r="CS77" s="1"/>
  <c r="CT77" s="1"/>
  <c r="CU77" s="1"/>
  <c r="CV77" s="1"/>
  <c r="CW77" s="1"/>
  <c r="CX77" s="1"/>
  <c r="CY77" s="1"/>
  <c r="CZ77" s="1"/>
  <c r="DA77" s="1"/>
  <c r="DB77" s="1"/>
  <c r="DC77" s="1"/>
  <c r="DD77" s="1"/>
  <c r="DE77" s="1"/>
  <c r="DF77" s="1"/>
  <c r="DG77" s="1"/>
  <c r="DH77" s="1"/>
  <c r="DI77" s="1"/>
  <c r="CK75"/>
  <c r="CL75" s="1"/>
  <c r="CM75" s="1"/>
  <c r="CN75" s="1"/>
  <c r="CO75" s="1"/>
  <c r="CP75" s="1"/>
  <c r="CQ75" s="1"/>
  <c r="CR75" s="1"/>
  <c r="CS75" s="1"/>
  <c r="CT75" s="1"/>
  <c r="CU75" s="1"/>
  <c r="CV75" s="1"/>
  <c r="CW75" s="1"/>
  <c r="CX75" s="1"/>
  <c r="CY75" s="1"/>
  <c r="CZ75" s="1"/>
  <c r="DA75" s="1"/>
  <c r="DB75" s="1"/>
  <c r="DC75" s="1"/>
  <c r="DD75" s="1"/>
  <c r="DE75" s="1"/>
  <c r="DF75" s="1"/>
  <c r="DG75" s="1"/>
  <c r="DH75" s="1"/>
  <c r="DI75" s="1"/>
  <c r="CK74"/>
  <c r="CL74" s="1"/>
  <c r="CM74" s="1"/>
  <c r="CN74" s="1"/>
  <c r="CO74" s="1"/>
  <c r="CP74" s="1"/>
  <c r="CQ74" s="1"/>
  <c r="CR74" s="1"/>
  <c r="CS74" s="1"/>
  <c r="CT74" s="1"/>
  <c r="CU74" s="1"/>
  <c r="CV74" s="1"/>
  <c r="CW74" s="1"/>
  <c r="CX74" s="1"/>
  <c r="CY74" s="1"/>
  <c r="CZ74" s="1"/>
  <c r="DA74" s="1"/>
  <c r="DB74" s="1"/>
  <c r="DC74" s="1"/>
  <c r="DD74" s="1"/>
  <c r="DE74" s="1"/>
  <c r="DF74" s="1"/>
  <c r="DG74" s="1"/>
  <c r="DH74" s="1"/>
  <c r="DI74" s="1"/>
  <c r="CL76"/>
  <c r="CM76" s="1"/>
  <c r="CN76" s="1"/>
  <c r="CO76" s="1"/>
  <c r="CP76" s="1"/>
  <c r="CQ76" s="1"/>
  <c r="CR76" s="1"/>
  <c r="CS76" s="1"/>
  <c r="CT76" s="1"/>
  <c r="CU76" s="1"/>
  <c r="CV76" s="1"/>
  <c r="CW76" s="1"/>
  <c r="CX76" s="1"/>
  <c r="CY76" s="1"/>
  <c r="CZ76" s="1"/>
  <c r="DA76" s="1"/>
  <c r="DB76" s="1"/>
  <c r="DC76" s="1"/>
  <c r="DD76" s="1"/>
  <c r="DE76" s="1"/>
  <c r="DF76" s="1"/>
  <c r="DG76" s="1"/>
  <c r="DH76" s="1"/>
  <c r="DI76" s="1"/>
  <c r="CL73"/>
  <c r="CM73" s="1"/>
  <c r="CN73" s="1"/>
  <c r="CO73" s="1"/>
  <c r="CP73" s="1"/>
  <c r="CQ73" s="1"/>
  <c r="CR73" s="1"/>
  <c r="CS73" s="1"/>
  <c r="CT73" s="1"/>
  <c r="CU73" s="1"/>
  <c r="CV73" s="1"/>
  <c r="CW73" s="1"/>
  <c r="CX73" s="1"/>
  <c r="CY73" s="1"/>
  <c r="CZ73" s="1"/>
  <c r="DA73" s="1"/>
  <c r="DB73" s="1"/>
  <c r="DC73" s="1"/>
  <c r="DD73" s="1"/>
  <c r="DE73" s="1"/>
  <c r="DF73" s="1"/>
  <c r="DG73" s="1"/>
  <c r="DH73" s="1"/>
  <c r="DI73" s="1"/>
  <c r="CL56"/>
  <c r="CK48"/>
  <c r="CL48" s="1"/>
  <c r="CM48" s="1"/>
  <c r="CN48" s="1"/>
  <c r="CO48" s="1"/>
  <c r="CP48" s="1"/>
  <c r="CQ48" s="1"/>
  <c r="CR48" s="1"/>
  <c r="CS48" s="1"/>
  <c r="CT48" s="1"/>
  <c r="CU48" s="1"/>
  <c r="CV48" s="1"/>
  <c r="CW48" s="1"/>
  <c r="CX48" s="1"/>
  <c r="CY48" s="1"/>
  <c r="CZ48" s="1"/>
  <c r="DA48" s="1"/>
  <c r="DB48" s="1"/>
  <c r="DC48" s="1"/>
  <c r="DD48" s="1"/>
  <c r="DE48" s="1"/>
  <c r="DF48" s="1"/>
  <c r="DG48" s="1"/>
  <c r="DH48" s="1"/>
  <c r="DI48" s="1"/>
  <c r="CK49"/>
  <c r="CL49" s="1"/>
  <c r="CK47"/>
  <c r="CL47" s="1"/>
  <c r="CM47" s="1"/>
  <c r="CN47" s="1"/>
  <c r="CO47" s="1"/>
  <c r="CP47" s="1"/>
  <c r="CQ47" s="1"/>
  <c r="CR47" s="1"/>
  <c r="CS47" s="1"/>
  <c r="CT47" s="1"/>
  <c r="CU47" s="1"/>
  <c r="CV47" s="1"/>
  <c r="CW47" s="1"/>
  <c r="CX47" s="1"/>
  <c r="CY47" s="1"/>
  <c r="CZ47" s="1"/>
  <c r="DA47" s="1"/>
  <c r="DB47" s="1"/>
  <c r="DC47" s="1"/>
  <c r="DD47" s="1"/>
  <c r="DE47" s="1"/>
  <c r="DF47" s="1"/>
  <c r="DG47" s="1"/>
  <c r="DH47" s="1"/>
  <c r="DI47" s="1"/>
  <c r="CK42"/>
  <c r="CL42" s="1"/>
  <c r="CM42" s="1"/>
  <c r="CN42" s="1"/>
  <c r="CO42" s="1"/>
  <c r="CP42" s="1"/>
  <c r="CQ42" s="1"/>
  <c r="CR42" s="1"/>
  <c r="CS42" s="1"/>
  <c r="CT42" s="1"/>
  <c r="CU42" s="1"/>
  <c r="CV42" s="1"/>
  <c r="CW42" s="1"/>
  <c r="CX42" s="1"/>
  <c r="CY42" s="1"/>
  <c r="CZ42" s="1"/>
  <c r="DA42" s="1"/>
  <c r="DB42" s="1"/>
  <c r="DC42" s="1"/>
  <c r="DD42" s="1"/>
  <c r="DE42" s="1"/>
  <c r="DF42" s="1"/>
  <c r="DG42" s="1"/>
  <c r="DH42" s="1"/>
  <c r="DI42" s="1"/>
  <c r="CK40"/>
  <c r="CL40" s="1"/>
  <c r="CM40" s="1"/>
  <c r="CN40" s="1"/>
  <c r="CO40" s="1"/>
  <c r="CP40" s="1"/>
  <c r="CQ40" s="1"/>
  <c r="CR40" s="1"/>
  <c r="CS40" s="1"/>
  <c r="CT40" s="1"/>
  <c r="CU40" s="1"/>
  <c r="CV40" s="1"/>
  <c r="CW40" s="1"/>
  <c r="CX40" s="1"/>
  <c r="CY40" s="1"/>
  <c r="CZ40" s="1"/>
  <c r="DA40" s="1"/>
  <c r="DB40" s="1"/>
  <c r="DC40" s="1"/>
  <c r="DD40" s="1"/>
  <c r="DE40" s="1"/>
  <c r="DF40" s="1"/>
  <c r="DG40" s="1"/>
  <c r="DH40" s="1"/>
  <c r="DI40" s="1"/>
  <c r="CK34"/>
  <c r="CL34" s="1"/>
  <c r="CM34" s="1"/>
  <c r="CN34" s="1"/>
  <c r="CO34" s="1"/>
  <c r="CP34" s="1"/>
  <c r="CQ34" s="1"/>
  <c r="CR34" s="1"/>
  <c r="CS34" s="1"/>
  <c r="CT34" s="1"/>
  <c r="CU34" s="1"/>
  <c r="CV34" s="1"/>
  <c r="CW34" s="1"/>
  <c r="CX34" s="1"/>
  <c r="CY34" s="1"/>
  <c r="CZ34" s="1"/>
  <c r="DA34" s="1"/>
  <c r="DB34" s="1"/>
  <c r="DC34" s="1"/>
  <c r="DD34" s="1"/>
  <c r="DE34" s="1"/>
  <c r="DF34" s="1"/>
  <c r="DG34" s="1"/>
  <c r="DH34" s="1"/>
  <c r="DI34" s="1"/>
  <c r="CK35"/>
  <c r="CL35" s="1"/>
  <c r="CM35" s="1"/>
  <c r="CN35" s="1"/>
  <c r="CO35" s="1"/>
  <c r="CP35" s="1"/>
  <c r="CQ35" s="1"/>
  <c r="CR35" s="1"/>
  <c r="CS35" s="1"/>
  <c r="CT35" s="1"/>
  <c r="CU35" s="1"/>
  <c r="CV35" s="1"/>
  <c r="CW35" s="1"/>
  <c r="CX35" s="1"/>
  <c r="CY35" s="1"/>
  <c r="CZ35" s="1"/>
  <c r="DA35" s="1"/>
  <c r="DB35" s="1"/>
  <c r="DC35" s="1"/>
  <c r="DD35" s="1"/>
  <c r="DE35" s="1"/>
  <c r="DF35" s="1"/>
  <c r="DG35" s="1"/>
  <c r="DH35" s="1"/>
  <c r="DI35" s="1"/>
  <c r="CK33"/>
  <c r="CL33" s="1"/>
  <c r="CM33" s="1"/>
  <c r="CN33" s="1"/>
  <c r="CO33" s="1"/>
  <c r="CP33" s="1"/>
  <c r="CQ33" s="1"/>
  <c r="CR33" s="1"/>
  <c r="CS33" s="1"/>
  <c r="CT33" s="1"/>
  <c r="CU33" s="1"/>
  <c r="CV33" s="1"/>
  <c r="CW33" s="1"/>
  <c r="CX33" s="1"/>
  <c r="CY33" s="1"/>
  <c r="CZ33" s="1"/>
  <c r="DA33" s="1"/>
  <c r="DB33" s="1"/>
  <c r="DC33" s="1"/>
  <c r="DD33" s="1"/>
  <c r="DE33" s="1"/>
  <c r="DF33" s="1"/>
  <c r="DG33" s="1"/>
  <c r="DH33" s="1"/>
  <c r="DI33" s="1"/>
  <c r="CL27"/>
  <c r="CM27" s="1"/>
  <c r="CN27" s="1"/>
  <c r="CO27" s="1"/>
  <c r="CP27" s="1"/>
  <c r="CQ27" s="1"/>
  <c r="CR27" s="1"/>
  <c r="CS27" s="1"/>
  <c r="CT27" s="1"/>
  <c r="CU27" s="1"/>
  <c r="CV27" s="1"/>
  <c r="CW27" s="1"/>
  <c r="CX27" s="1"/>
  <c r="CY27" s="1"/>
  <c r="CZ27" s="1"/>
  <c r="DA27" s="1"/>
  <c r="DB27" s="1"/>
  <c r="DC27" s="1"/>
  <c r="DD27" s="1"/>
  <c r="DE27" s="1"/>
  <c r="DF27" s="1"/>
  <c r="DG27" s="1"/>
  <c r="DH27" s="1"/>
  <c r="DI27" s="1"/>
  <c r="CK28"/>
  <c r="CL28" s="1"/>
  <c r="CM28" s="1"/>
  <c r="CN28" s="1"/>
  <c r="CO28" s="1"/>
  <c r="CP28" s="1"/>
  <c r="CQ28" s="1"/>
  <c r="CR28" s="1"/>
  <c r="CS28" s="1"/>
  <c r="CT28" s="1"/>
  <c r="CU28" s="1"/>
  <c r="CV28" s="1"/>
  <c r="CW28" s="1"/>
  <c r="CX28" s="1"/>
  <c r="CY28" s="1"/>
  <c r="CZ28" s="1"/>
  <c r="DA28" s="1"/>
  <c r="DB28" s="1"/>
  <c r="DC28" s="1"/>
  <c r="DD28" s="1"/>
  <c r="DE28" s="1"/>
  <c r="DF28" s="1"/>
  <c r="DG28" s="1"/>
  <c r="DH28" s="1"/>
  <c r="DI28" s="1"/>
  <c r="CK26"/>
  <c r="CL26" s="1"/>
  <c r="CM26" s="1"/>
  <c r="CN26" s="1"/>
  <c r="CO26" s="1"/>
  <c r="CP26" s="1"/>
  <c r="CQ26" s="1"/>
  <c r="CR26" s="1"/>
  <c r="CS26" s="1"/>
  <c r="CT26" s="1"/>
  <c r="CU26" s="1"/>
  <c r="CV26" s="1"/>
  <c r="CW26" s="1"/>
  <c r="CX26" s="1"/>
  <c r="CY26" s="1"/>
  <c r="CZ26" s="1"/>
  <c r="DA26" s="1"/>
  <c r="DB26" s="1"/>
  <c r="DC26" s="1"/>
  <c r="DD26" s="1"/>
  <c r="DE26" s="1"/>
  <c r="DF26" s="1"/>
  <c r="DG26" s="1"/>
  <c r="DH26" s="1"/>
  <c r="DI26" s="1"/>
  <c r="CK20"/>
  <c r="CL20" s="1"/>
  <c r="CM20" s="1"/>
  <c r="CN20" s="1"/>
  <c r="CO20" s="1"/>
  <c r="CP20" s="1"/>
  <c r="CQ20" s="1"/>
  <c r="CR20" s="1"/>
  <c r="CS20" s="1"/>
  <c r="CT20" s="1"/>
  <c r="CU20" s="1"/>
  <c r="CV20" s="1"/>
  <c r="CW20" s="1"/>
  <c r="CX20" s="1"/>
  <c r="CY20" s="1"/>
  <c r="CZ20" s="1"/>
  <c r="DA20" s="1"/>
  <c r="DB20" s="1"/>
  <c r="DC20" s="1"/>
  <c r="DD20" s="1"/>
  <c r="DE20" s="1"/>
  <c r="DF20" s="1"/>
  <c r="DG20" s="1"/>
  <c r="DH20" s="1"/>
  <c r="DI20" s="1"/>
  <c r="CK21"/>
  <c r="CL21" s="1"/>
  <c r="CM21" s="1"/>
  <c r="CN21" s="1"/>
  <c r="CO21" s="1"/>
  <c r="CP21" s="1"/>
  <c r="CQ21" s="1"/>
  <c r="CR21" s="1"/>
  <c r="CS21" s="1"/>
  <c r="CT21" s="1"/>
  <c r="CU21" s="1"/>
  <c r="CV21" s="1"/>
  <c r="CW21" s="1"/>
  <c r="CX21" s="1"/>
  <c r="CY21" s="1"/>
  <c r="CZ21" s="1"/>
  <c r="DA21" s="1"/>
  <c r="DB21" s="1"/>
  <c r="DC21" s="1"/>
  <c r="DD21" s="1"/>
  <c r="DE21" s="1"/>
  <c r="DF21" s="1"/>
  <c r="DG21" s="1"/>
  <c r="DH21" s="1"/>
  <c r="DI21" s="1"/>
  <c r="CK19"/>
  <c r="CL19" s="1"/>
  <c r="CM19" s="1"/>
  <c r="CN19" s="1"/>
  <c r="CO19" s="1"/>
  <c r="CP19" s="1"/>
  <c r="CQ19" s="1"/>
  <c r="CR19" s="1"/>
  <c r="CS19" s="1"/>
  <c r="CT19" s="1"/>
  <c r="CU19" s="1"/>
  <c r="CV19" s="1"/>
  <c r="CW19" s="1"/>
  <c r="CX19" s="1"/>
  <c r="CY19" s="1"/>
  <c r="CZ19" s="1"/>
  <c r="DA19" s="1"/>
  <c r="DB19" s="1"/>
  <c r="DC19" s="1"/>
  <c r="DD19" s="1"/>
  <c r="DE19" s="1"/>
  <c r="DF19" s="1"/>
  <c r="DG19" s="1"/>
  <c r="DH19" s="1"/>
  <c r="DI19" s="1"/>
  <c r="CK18"/>
  <c r="CL18" s="1"/>
  <c r="CM18" s="1"/>
  <c r="CN18" s="1"/>
  <c r="CO18" s="1"/>
  <c r="CP18" s="1"/>
  <c r="CQ18" s="1"/>
  <c r="CR18" s="1"/>
  <c r="CS18" s="1"/>
  <c r="CT18" s="1"/>
  <c r="CU18" s="1"/>
  <c r="CV18" s="1"/>
  <c r="CW18" s="1"/>
  <c r="CX18" s="1"/>
  <c r="CY18" s="1"/>
  <c r="CZ18" s="1"/>
  <c r="DA18" s="1"/>
  <c r="DB18" s="1"/>
  <c r="DC18" s="1"/>
  <c r="DD18" s="1"/>
  <c r="DE18" s="1"/>
  <c r="DF18" s="1"/>
  <c r="DG18" s="1"/>
  <c r="DH18" s="1"/>
  <c r="DI18" s="1"/>
  <c r="CL13"/>
  <c r="CM13" s="1"/>
  <c r="CN13" s="1"/>
  <c r="CO13" s="1"/>
  <c r="CP13" s="1"/>
  <c r="CQ13" s="1"/>
  <c r="CR13" s="1"/>
  <c r="CS13" s="1"/>
  <c r="CT13" s="1"/>
  <c r="CU13" s="1"/>
  <c r="CV13" s="1"/>
  <c r="CW13" s="1"/>
  <c r="CX13" s="1"/>
  <c r="CY13" s="1"/>
  <c r="CZ13" s="1"/>
  <c r="DA13" s="1"/>
  <c r="DB13" s="1"/>
  <c r="DC13" s="1"/>
  <c r="DD13" s="1"/>
  <c r="DE13" s="1"/>
  <c r="DF13" s="1"/>
  <c r="DG13" s="1"/>
  <c r="DH13" s="1"/>
  <c r="DI13" s="1"/>
  <c r="CK14"/>
  <c r="CL14" s="1"/>
  <c r="CM14" s="1"/>
  <c r="CN14" s="1"/>
  <c r="CO14" s="1"/>
  <c r="CP14" s="1"/>
  <c r="CQ14" s="1"/>
  <c r="CR14" s="1"/>
  <c r="CS14" s="1"/>
  <c r="CT14" s="1"/>
  <c r="CU14" s="1"/>
  <c r="CV14" s="1"/>
  <c r="CW14" s="1"/>
  <c r="CX14" s="1"/>
  <c r="CY14" s="1"/>
  <c r="CZ14" s="1"/>
  <c r="DA14" s="1"/>
  <c r="DB14" s="1"/>
  <c r="DC14" s="1"/>
  <c r="DD14" s="1"/>
  <c r="DE14" s="1"/>
  <c r="DF14" s="1"/>
  <c r="DG14" s="1"/>
  <c r="DH14" s="1"/>
  <c r="DI14" s="1"/>
  <c r="CK12"/>
  <c r="CL12" s="1"/>
  <c r="CM12" s="1"/>
  <c r="CN12" s="1"/>
  <c r="CO12" s="1"/>
  <c r="CP12" s="1"/>
  <c r="CQ12" s="1"/>
  <c r="CR12" s="1"/>
  <c r="CS12" s="1"/>
  <c r="CT12" s="1"/>
  <c r="CU12" s="1"/>
  <c r="CV12" s="1"/>
  <c r="CW12" s="1"/>
  <c r="CX12" s="1"/>
  <c r="CY12" s="1"/>
  <c r="CZ12" s="1"/>
  <c r="DA12" s="1"/>
  <c r="DB12" s="1"/>
  <c r="DC12" s="1"/>
  <c r="DD12" s="1"/>
  <c r="DE12" s="1"/>
  <c r="DF12" s="1"/>
  <c r="DG12" s="1"/>
  <c r="DH12" s="1"/>
  <c r="DI12" s="1"/>
  <c r="CL11"/>
  <c r="CM11" s="1"/>
  <c r="CN11" s="1"/>
  <c r="CO11" s="1"/>
  <c r="CP11" s="1"/>
  <c r="CQ11" s="1"/>
  <c r="CR11" s="1"/>
  <c r="CS11" s="1"/>
  <c r="CT11" s="1"/>
  <c r="CU11" s="1"/>
  <c r="CV11" s="1"/>
  <c r="CW11" s="1"/>
  <c r="CX11" s="1"/>
  <c r="CY11" s="1"/>
  <c r="CZ11" s="1"/>
  <c r="DA11" s="1"/>
  <c r="DB11" s="1"/>
  <c r="DC11" s="1"/>
  <c r="DD11" s="1"/>
  <c r="DE11" s="1"/>
  <c r="DF11" s="1"/>
  <c r="DG11" s="1"/>
  <c r="DH11" s="1"/>
  <c r="DI11" s="1"/>
  <c r="CJ70"/>
  <c r="CK7"/>
  <c r="CJ63"/>
  <c r="CJ68"/>
  <c r="CK5"/>
  <c r="CJ61"/>
  <c r="CJ69"/>
  <c r="CJ62"/>
  <c r="CK6"/>
  <c r="CJ67"/>
  <c r="CK4"/>
  <c r="CJ60"/>
  <c r="CJ66"/>
  <c r="CK3"/>
  <c r="CJ59"/>
  <c r="CM56"/>
  <c r="CN56" s="1"/>
  <c r="CO56" s="1"/>
  <c r="CP56" s="1"/>
  <c r="CQ56" s="1"/>
  <c r="CR56" s="1"/>
  <c r="CS56" s="1"/>
  <c r="CT56" s="1"/>
  <c r="CU56" s="1"/>
  <c r="CV56" s="1"/>
  <c r="CW56" s="1"/>
  <c r="CX56" s="1"/>
  <c r="CY56" s="1"/>
  <c r="CZ56" s="1"/>
  <c r="DA56" s="1"/>
  <c r="DB56" s="1"/>
  <c r="DC56" s="1"/>
  <c r="DD56" s="1"/>
  <c r="DE56" s="1"/>
  <c r="DF56" s="1"/>
  <c r="DG56" s="1"/>
  <c r="DH56" s="1"/>
  <c r="DI56" s="1"/>
  <c r="CM49"/>
  <c r="CN49" s="1"/>
  <c r="CO49" s="1"/>
  <c r="CP49" s="1"/>
  <c r="CQ49" s="1"/>
  <c r="CR49" s="1"/>
  <c r="CS49" s="1"/>
  <c r="CT49" s="1"/>
  <c r="CU49" s="1"/>
  <c r="CV49" s="1"/>
  <c r="CW49" s="1"/>
  <c r="CX49" s="1"/>
  <c r="CY49" s="1"/>
  <c r="CZ49" s="1"/>
  <c r="DA49" s="1"/>
  <c r="DB49" s="1"/>
  <c r="DC49" s="1"/>
  <c r="DD49" s="1"/>
  <c r="DE49" s="1"/>
  <c r="DF49" s="1"/>
  <c r="DG49" s="1"/>
  <c r="DH49" s="1"/>
  <c r="DI49" s="1"/>
  <c r="E74"/>
  <c r="F74" s="1"/>
  <c r="G74" s="1"/>
  <c r="H74" s="1"/>
  <c r="I74" s="1"/>
  <c r="J74" s="1"/>
  <c r="K74" s="1"/>
  <c r="L74" s="1"/>
  <c r="M74" s="1"/>
  <c r="N74" s="1"/>
  <c r="O74" s="1"/>
  <c r="P74" s="1"/>
  <c r="Q74" s="1"/>
  <c r="R74" s="1"/>
  <c r="S74" s="1"/>
  <c r="T74" s="1"/>
  <c r="U74" s="1"/>
  <c r="V74" s="1"/>
  <c r="W74" s="1"/>
  <c r="X74" s="1"/>
  <c r="Y74" s="1"/>
  <c r="Z74" s="1"/>
  <c r="AA74" s="1"/>
  <c r="AB74" s="1"/>
  <c r="AC74" s="1"/>
  <c r="AD97" l="1"/>
  <c r="AD96"/>
  <c r="AD98"/>
  <c r="AD99"/>
  <c r="CK62"/>
  <c r="CL6"/>
  <c r="CK69"/>
  <c r="CK61"/>
  <c r="CK68"/>
  <c r="CL5"/>
  <c r="CK60"/>
  <c r="CK67"/>
  <c r="CL4"/>
  <c r="CK63"/>
  <c r="CK70"/>
  <c r="CL7"/>
  <c r="CK66"/>
  <c r="CK59"/>
  <c r="CL3"/>
  <c r="B13" i="5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13" i="4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13" i="3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13" i="17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C7" i="2"/>
  <c r="AB7"/>
  <c r="AA7"/>
  <c r="Z7"/>
  <c r="Y7"/>
  <c r="X7"/>
  <c r="B13"/>
  <c r="B14"/>
  <c r="B17" l="1"/>
  <c r="B7" i="17"/>
  <c r="CL70" i="6"/>
  <c r="CL63"/>
  <c r="CM7"/>
  <c r="CL67"/>
  <c r="CL60"/>
  <c r="CM4"/>
  <c r="CL68"/>
  <c r="CL61"/>
  <c r="CM5"/>
  <c r="CL62"/>
  <c r="CL69"/>
  <c r="CM6"/>
  <c r="CL59"/>
  <c r="CL66"/>
  <c r="CM3"/>
  <c r="B7" i="5"/>
  <c r="B7" i="3"/>
  <c r="B7" i="4"/>
  <c r="CN6" i="6" l="1"/>
  <c r="CM69"/>
  <c r="CM62"/>
  <c r="CM67"/>
  <c r="CM60"/>
  <c r="CN4"/>
  <c r="CN7"/>
  <c r="CM70"/>
  <c r="CM63"/>
  <c r="CN5"/>
  <c r="CM68"/>
  <c r="CM61"/>
  <c r="CM59"/>
  <c r="CM66"/>
  <c r="CN3"/>
  <c r="CN70" l="1"/>
  <c r="CO7"/>
  <c r="CN63"/>
  <c r="CN62"/>
  <c r="CN69"/>
  <c r="CO6"/>
  <c r="CN61"/>
  <c r="CN68"/>
  <c r="CO5"/>
  <c r="CN60"/>
  <c r="CO4"/>
  <c r="CN67"/>
  <c r="CN59"/>
  <c r="CN66"/>
  <c r="CO3"/>
  <c r="CO69" l="1"/>
  <c r="CO62"/>
  <c r="CP6"/>
  <c r="CO63"/>
  <c r="CO70"/>
  <c r="CP7"/>
  <c r="CO67"/>
  <c r="CO60"/>
  <c r="CP4"/>
  <c r="CO61"/>
  <c r="CO68"/>
  <c r="CP5"/>
  <c r="CO59"/>
  <c r="CO66"/>
  <c r="CP3"/>
  <c r="CP68" l="1"/>
  <c r="CP61"/>
  <c r="CQ5"/>
  <c r="CP70"/>
  <c r="CQ7"/>
  <c r="CP63"/>
  <c r="CP60"/>
  <c r="CQ4"/>
  <c r="CP67"/>
  <c r="CP69"/>
  <c r="CQ6"/>
  <c r="CP62"/>
  <c r="CP66"/>
  <c r="CQ3"/>
  <c r="CP59"/>
  <c r="W7" i="2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CR7" i="6" l="1"/>
  <c r="CQ63"/>
  <c r="CQ70"/>
  <c r="CQ68"/>
  <c r="CR5"/>
  <c r="CQ61"/>
  <c r="CQ67"/>
  <c r="CQ60"/>
  <c r="CR4"/>
  <c r="CQ62"/>
  <c r="CQ69"/>
  <c r="CR6"/>
  <c r="CQ59"/>
  <c r="CQ66"/>
  <c r="CR3"/>
  <c r="B7" i="2"/>
  <c r="CR69" i="6" l="1"/>
  <c r="CR62"/>
  <c r="CS6"/>
  <c r="CR60"/>
  <c r="CS4"/>
  <c r="CR67"/>
  <c r="CR68"/>
  <c r="CS5"/>
  <c r="CR61"/>
  <c r="CR63"/>
  <c r="CR70"/>
  <c r="CS7"/>
  <c r="CR66"/>
  <c r="CS3"/>
  <c r="CR59"/>
  <c r="CS60" l="1"/>
  <c r="CS67"/>
  <c r="CT4"/>
  <c r="CS63"/>
  <c r="CS70"/>
  <c r="CT7"/>
  <c r="CT5"/>
  <c r="CS61"/>
  <c r="CS68"/>
  <c r="CS69"/>
  <c r="CS62"/>
  <c r="CT6"/>
  <c r="CS66"/>
  <c r="CT3"/>
  <c r="CS59"/>
  <c r="CT63" l="1"/>
  <c r="CT70"/>
  <c r="CU7"/>
  <c r="CT62"/>
  <c r="CU6"/>
  <c r="CT69"/>
  <c r="CT68"/>
  <c r="CU5"/>
  <c r="CT61"/>
  <c r="CT60"/>
  <c r="CU4"/>
  <c r="CT67"/>
  <c r="CT66"/>
  <c r="CU3"/>
  <c r="CT59"/>
  <c r="CU60" l="1"/>
  <c r="CU67"/>
  <c r="CV4"/>
  <c r="CU69"/>
  <c r="CV6"/>
  <c r="CU62"/>
  <c r="CU63"/>
  <c r="CU70"/>
  <c r="CV7"/>
  <c r="CU68"/>
  <c r="CV5"/>
  <c r="CU61"/>
  <c r="CU59"/>
  <c r="CU66"/>
  <c r="CV3"/>
  <c r="CV61" l="1"/>
  <c r="CV68"/>
  <c r="CW5"/>
  <c r="CV70"/>
  <c r="CW7"/>
  <c r="CV63"/>
  <c r="CV62"/>
  <c r="CV69"/>
  <c r="CW6"/>
  <c r="CV67"/>
  <c r="CV60"/>
  <c r="CW4"/>
  <c r="CV59"/>
  <c r="CV66"/>
  <c r="CW3"/>
  <c r="CW60" l="1"/>
  <c r="CW67"/>
  <c r="CX4"/>
  <c r="CW62"/>
  <c r="CW69"/>
  <c r="CX6"/>
  <c r="CW70"/>
  <c r="CX7"/>
  <c r="CW63"/>
  <c r="CW61"/>
  <c r="CW68"/>
  <c r="CX5"/>
  <c r="CW59"/>
  <c r="CW66"/>
  <c r="CX3"/>
  <c r="CX68" l="1"/>
  <c r="CY5"/>
  <c r="CX61"/>
  <c r="CY7"/>
  <c r="CX63"/>
  <c r="CX70"/>
  <c r="CY6"/>
  <c r="CX62"/>
  <c r="CX69"/>
  <c r="CX60"/>
  <c r="CY4"/>
  <c r="CX67"/>
  <c r="CX66"/>
  <c r="CY3"/>
  <c r="CX59"/>
  <c r="CY67" l="1"/>
  <c r="CZ4"/>
  <c r="CY60"/>
  <c r="CY62"/>
  <c r="CY69"/>
  <c r="CZ6"/>
  <c r="CY70"/>
  <c r="CZ7"/>
  <c r="CY63"/>
  <c r="CY68"/>
  <c r="CY61"/>
  <c r="CZ5"/>
  <c r="CY66"/>
  <c r="CZ3"/>
  <c r="CY59"/>
  <c r="CZ69" l="1"/>
  <c r="DA6"/>
  <c r="CZ62"/>
  <c r="CZ67"/>
  <c r="CZ60"/>
  <c r="DA4"/>
  <c r="CZ61"/>
  <c r="CZ68"/>
  <c r="DA5"/>
  <c r="CZ70"/>
  <c r="DA7"/>
  <c r="CZ63"/>
  <c r="CZ59"/>
  <c r="CZ66"/>
  <c r="DA3"/>
  <c r="DA63" l="1"/>
  <c r="DA70"/>
  <c r="DB7"/>
  <c r="DA61"/>
  <c r="DA68"/>
  <c r="DB5"/>
  <c r="DA60"/>
  <c r="DA67"/>
  <c r="DB4"/>
  <c r="DA69"/>
  <c r="DB6"/>
  <c r="DA62"/>
  <c r="DA66"/>
  <c r="DB3"/>
  <c r="DA59"/>
  <c r="DB62" l="1"/>
  <c r="DB69"/>
  <c r="DC6"/>
  <c r="DB67"/>
  <c r="DB60"/>
  <c r="DC4"/>
  <c r="DB68"/>
  <c r="DC5"/>
  <c r="DB61"/>
  <c r="DB63"/>
  <c r="DB70"/>
  <c r="DC7"/>
  <c r="DB59"/>
  <c r="DB66"/>
  <c r="DC3"/>
  <c r="DC61" l="1"/>
  <c r="DC68"/>
  <c r="DD5"/>
  <c r="DC67"/>
  <c r="DD4"/>
  <c r="DC60"/>
  <c r="DC70"/>
  <c r="DD7"/>
  <c r="DC63"/>
  <c r="DD6"/>
  <c r="DC62"/>
  <c r="DC69"/>
  <c r="DC66"/>
  <c r="DD3"/>
  <c r="DC59"/>
  <c r="DD67" l="1"/>
  <c r="DD60"/>
  <c r="DE4"/>
  <c r="DD61"/>
  <c r="DD68"/>
  <c r="DE5"/>
  <c r="DD62"/>
  <c r="DD69"/>
  <c r="DE6"/>
  <c r="DD70"/>
  <c r="DE7"/>
  <c r="DD63"/>
  <c r="DD59"/>
  <c r="DD66"/>
  <c r="DE3"/>
  <c r="DE63" l="1"/>
  <c r="DE70"/>
  <c r="DF7"/>
  <c r="DE69"/>
  <c r="DF6"/>
  <c r="DE62"/>
  <c r="DE68"/>
  <c r="DF5"/>
  <c r="DE61"/>
  <c r="DE67"/>
  <c r="DE60"/>
  <c r="DF4"/>
  <c r="DE66"/>
  <c r="DF3"/>
  <c r="DE59"/>
  <c r="DF68" l="1"/>
  <c r="DG5"/>
  <c r="DF61"/>
  <c r="DF60"/>
  <c r="DG4"/>
  <c r="DF67"/>
  <c r="DF62"/>
  <c r="DF69"/>
  <c r="DG6"/>
  <c r="DF63"/>
  <c r="DF70"/>
  <c r="DG7"/>
  <c r="DF59"/>
  <c r="DF66"/>
  <c r="DG3"/>
  <c r="DG62" l="1"/>
  <c r="DG69"/>
  <c r="DH6"/>
  <c r="DG61"/>
  <c r="DG68"/>
  <c r="DH5"/>
  <c r="DG63"/>
  <c r="DG70"/>
  <c r="DH7"/>
  <c r="DG67"/>
  <c r="DH4"/>
  <c r="DG60"/>
  <c r="DG59"/>
  <c r="DG66"/>
  <c r="DH3"/>
  <c r="DH67" l="1"/>
  <c r="DH60"/>
  <c r="DI4"/>
  <c r="DH70"/>
  <c r="DI7"/>
  <c r="DH63"/>
  <c r="DH61"/>
  <c r="DH68"/>
  <c r="DI5"/>
  <c r="DH62"/>
  <c r="DH69"/>
  <c r="DI6"/>
  <c r="DH59"/>
  <c r="DH66"/>
  <c r="DI3"/>
  <c r="DI69" l="1"/>
  <c r="DI62"/>
  <c r="DI68"/>
  <c r="DI61"/>
  <c r="DI70"/>
  <c r="DI63"/>
  <c r="DI67"/>
  <c r="DI60"/>
  <c r="DI59"/>
  <c r="DI66"/>
  <c r="DJ70" l="1"/>
  <c r="DK70" s="1"/>
  <c r="DJ68"/>
  <c r="DK68" s="1"/>
  <c r="DJ67"/>
  <c r="DK67" s="1"/>
  <c r="DJ69"/>
  <c r="DK69" s="1"/>
  <c r="DJ66"/>
  <c r="DK66" s="1"/>
</calcChain>
</file>

<file path=xl/sharedStrings.xml><?xml version="1.0" encoding="utf-8"?>
<sst xmlns="http://schemas.openxmlformats.org/spreadsheetml/2006/main" count="503" uniqueCount="55">
  <si>
    <t>Total</t>
  </si>
  <si>
    <t>Strategist Output - RR for Capital Costs</t>
  </si>
  <si>
    <t>Data Item</t>
  </si>
  <si>
    <t>TOTAL SYSTEM COST</t>
  </si>
  <si>
    <t>EMERGENCY COST</t>
  </si>
  <si>
    <t>THERMAL FIXED O AND M COST</t>
  </si>
  <si>
    <t>THERMAL VARIABLE O AND M COST</t>
  </si>
  <si>
    <t>TOTAL EMISSIONS COST</t>
  </si>
  <si>
    <t>TOTAL FUEL COST</t>
  </si>
  <si>
    <t>UNIT PURCH COST</t>
  </si>
  <si>
    <t>Total Utility Cost</t>
  </si>
  <si>
    <t>Base Revenue</t>
  </si>
  <si>
    <t>Total Production Cost</t>
  </si>
  <si>
    <t>Difference - Detail vs Total Output</t>
  </si>
  <si>
    <t>PV</t>
  </si>
  <si>
    <t>Costs</t>
  </si>
  <si>
    <t>Savings</t>
  </si>
  <si>
    <t>YEAR</t>
  </si>
  <si>
    <t>CR3_LPT 2013</t>
  </si>
  <si>
    <t>CR3_LPT_HPT 2013</t>
  </si>
  <si>
    <t>CR3_NPT 2013</t>
  </si>
  <si>
    <t>CR3_LPT</t>
  </si>
  <si>
    <t>CR3_LPT_HPT</t>
  </si>
  <si>
    <t>CR3_NPT</t>
  </si>
  <si>
    <t>Insurance Rate  (%)</t>
  </si>
  <si>
    <t>Non-Nuclear</t>
  </si>
  <si>
    <t>Nuclear</t>
  </si>
  <si>
    <t>CT 2020</t>
  </si>
  <si>
    <t>CR3 Environmental Cooling Tower 2013</t>
  </si>
  <si>
    <t>CR3 No Environmental Cooling Tower 2013</t>
  </si>
  <si>
    <t>Environmental</t>
  </si>
  <si>
    <t>Compared to  CR3_NPT</t>
  </si>
  <si>
    <t>RR_CAPITAL</t>
  </si>
  <si>
    <t>THERMAL VOM</t>
  </si>
  <si>
    <t>COGENS and RENEWABLES</t>
  </si>
  <si>
    <t>TOTAL RR</t>
  </si>
  <si>
    <t>TOTAL PVRR</t>
  </si>
  <si>
    <t>TOTAL CPVRR</t>
  </si>
  <si>
    <t>Total Capital Revenue Requirements</t>
  </si>
  <si>
    <t>Diff Capital Revenue Requirements  ($000)</t>
  </si>
  <si>
    <t>Capacity Additions</t>
  </si>
  <si>
    <t xml:space="preserve">  Cooling Tower Auxliary Usage</t>
  </si>
  <si>
    <t xml:space="preserve">  Cooling Tower O&amp;M</t>
  </si>
  <si>
    <t>O&amp;M</t>
  </si>
  <si>
    <t>Auxiliary Usage</t>
  </si>
  <si>
    <t>CPV</t>
  </si>
  <si>
    <t>THERMAL GAS RESERVATION AND FOM</t>
  </si>
  <si>
    <t>COGENS AND RENEWABLES</t>
  </si>
  <si>
    <t xml:space="preserve"> PPAs</t>
  </si>
  <si>
    <t>CT 2019</t>
  </si>
  <si>
    <t>CT 2030</t>
  </si>
  <si>
    <t>CR3_MP10 MAY2013</t>
  </si>
  <si>
    <t>CR3_MP20 MAY2013</t>
  </si>
  <si>
    <t>CR3_MP20</t>
  </si>
  <si>
    <t>CR3_MP10</t>
  </si>
</sst>
</file>

<file path=xl/styles.xml><?xml version="1.0" encoding="utf-8"?>
<styleSheet xmlns="http://schemas.openxmlformats.org/spreadsheetml/2006/main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.00"/>
    <numFmt numFmtId="166" formatCode="#."/>
    <numFmt numFmtId="167" formatCode="m\o\n\th\ d\,\ yyyy"/>
    <numFmt numFmtId="168" formatCode="#,##0.0_);\(#,##0.0\)"/>
    <numFmt numFmtId="169" formatCode="0.0%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name val="Arial"/>
      <family val="2"/>
    </font>
    <font>
      <u val="singleAccounting"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u/>
      <sz val="10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0" applyNumberFormat="0" applyAlignment="0" applyProtection="0"/>
    <xf numFmtId="0" fontId="17" fillId="21" borderId="11" applyNumberFormat="0" applyAlignment="0" applyProtection="0"/>
    <xf numFmtId="44" fontId="4" fillId="0" borderId="0" applyFont="0" applyFill="0" applyBorder="0" applyAlignment="0" applyProtection="0"/>
    <xf numFmtId="167" fontId="11" fillId="0" borderId="0">
      <protection locked="0"/>
    </xf>
    <xf numFmtId="0" fontId="18" fillId="0" borderId="0" applyNumberFormat="0" applyFill="0" applyBorder="0" applyAlignment="0" applyProtection="0"/>
    <xf numFmtId="165" fontId="11" fillId="0" borderId="0">
      <protection locked="0"/>
    </xf>
    <xf numFmtId="0" fontId="19" fillId="4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166" fontId="12" fillId="0" borderId="0">
      <protection locked="0"/>
    </xf>
    <xf numFmtId="166" fontId="12" fillId="0" borderId="0">
      <protection locked="0"/>
    </xf>
    <xf numFmtId="0" fontId="23" fillId="7" borderId="10" applyNumberFormat="0" applyAlignment="0" applyProtection="0"/>
    <xf numFmtId="0" fontId="24" fillId="0" borderId="15" applyNumberFormat="0" applyFill="0" applyAlignment="0" applyProtection="0"/>
    <xf numFmtId="0" fontId="25" fillId="22" borderId="0" applyNumberFormat="0" applyBorder="0" applyAlignment="0" applyProtection="0"/>
    <xf numFmtId="0" fontId="4" fillId="23" borderId="16" applyNumberFormat="0" applyFont="0" applyAlignment="0" applyProtection="0"/>
    <xf numFmtId="0" fontId="26" fillId="20" borderId="17" applyNumberFormat="0" applyAlignment="0" applyProtection="0"/>
    <xf numFmtId="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6" fontId="11" fillId="0" borderId="18">
      <protection locked="0"/>
    </xf>
    <xf numFmtId="0" fontId="28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2" applyFill="1" applyBorder="1"/>
    <xf numFmtId="0" fontId="4" fillId="0" borderId="0" xfId="2" applyFont="1" applyFill="1" applyBorder="1"/>
    <xf numFmtId="0" fontId="8" fillId="0" borderId="0" xfId="0" applyFont="1" applyAlignment="1">
      <alignment horizontal="left" wrapText="1"/>
    </xf>
    <xf numFmtId="0" fontId="8" fillId="0" borderId="0" xfId="0" applyFont="1"/>
    <xf numFmtId="164" fontId="8" fillId="0" borderId="0" xfId="1" applyNumberFormat="1" applyFont="1"/>
    <xf numFmtId="164" fontId="8" fillId="0" borderId="0" xfId="0" applyNumberFormat="1" applyFont="1"/>
    <xf numFmtId="0" fontId="9" fillId="0" borderId="2" xfId="2" applyFont="1" applyBorder="1" applyAlignment="1">
      <alignment horizontal="left"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 applyAlignment="1">
      <alignment horizontal="left" wrapText="1"/>
    </xf>
    <xf numFmtId="164" fontId="8" fillId="0" borderId="0" xfId="1" applyNumberFormat="1" applyFont="1" applyBorder="1"/>
    <xf numFmtId="164" fontId="8" fillId="0" borderId="6" xfId="1" applyNumberFormat="1" applyFont="1" applyBorder="1"/>
    <xf numFmtId="0" fontId="8" fillId="0" borderId="0" xfId="0" applyFont="1" applyBorder="1"/>
    <xf numFmtId="0" fontId="8" fillId="0" borderId="6" xfId="0" applyFont="1" applyBorder="1"/>
    <xf numFmtId="164" fontId="8" fillId="0" borderId="5" xfId="1" applyNumberFormat="1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164" fontId="8" fillId="0" borderId="8" xfId="1" applyNumberFormat="1" applyFont="1" applyBorder="1"/>
    <xf numFmtId="164" fontId="8" fillId="0" borderId="9" xfId="1" applyNumberFormat="1" applyFont="1" applyBorder="1"/>
    <xf numFmtId="164" fontId="8" fillId="0" borderId="0" xfId="0" applyNumberFormat="1" applyFont="1" applyBorder="1"/>
    <xf numFmtId="164" fontId="8" fillId="0" borderId="6" xfId="0" applyNumberFormat="1" applyFont="1" applyBorder="1"/>
    <xf numFmtId="164" fontId="8" fillId="0" borderId="8" xfId="0" applyNumberFormat="1" applyFont="1" applyBorder="1"/>
    <xf numFmtId="164" fontId="8" fillId="0" borderId="9" xfId="0" applyNumberFormat="1" applyFont="1" applyBorder="1"/>
    <xf numFmtId="0" fontId="8" fillId="0" borderId="2" xfId="0" applyFont="1" applyBorder="1" applyAlignment="1">
      <alignment horizontal="left" wrapText="1"/>
    </xf>
    <xf numFmtId="164" fontId="8" fillId="0" borderId="3" xfId="1" applyNumberFormat="1" applyFont="1" applyBorder="1"/>
    <xf numFmtId="164" fontId="8" fillId="0" borderId="4" xfId="1" applyNumberFormat="1" applyFont="1" applyBorder="1"/>
    <xf numFmtId="10" fontId="8" fillId="0" borderId="3" xfId="13" applyNumberFormat="1" applyFont="1" applyBorder="1"/>
    <xf numFmtId="0" fontId="0" fillId="0" borderId="0" xfId="0"/>
    <xf numFmtId="0" fontId="0" fillId="0" borderId="0" xfId="0" applyFill="1"/>
    <xf numFmtId="0" fontId="0" fillId="0" borderId="0" xfId="0" applyNumberFormat="1" applyFill="1"/>
    <xf numFmtId="0" fontId="8" fillId="0" borderId="19" xfId="0" applyFont="1" applyBorder="1" applyAlignment="1">
      <alignment horizontal="left" wrapText="1"/>
    </xf>
    <xf numFmtId="0" fontId="8" fillId="0" borderId="20" xfId="0" applyFont="1" applyBorder="1"/>
    <xf numFmtId="0" fontId="8" fillId="0" borderId="21" xfId="0" applyFont="1" applyBorder="1"/>
    <xf numFmtId="0" fontId="8" fillId="0" borderId="19" xfId="0" applyFont="1" applyBorder="1"/>
    <xf numFmtId="0" fontId="29" fillId="0" borderId="2" xfId="0" applyFont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30" fillId="0" borderId="2" xfId="0" applyFont="1" applyBorder="1" applyAlignment="1">
      <alignment horizontal="left" wrapText="1"/>
    </xf>
    <xf numFmtId="43" fontId="8" fillId="0" borderId="0" xfId="0" applyNumberFormat="1" applyFont="1"/>
    <xf numFmtId="8" fontId="8" fillId="0" borderId="0" xfId="0" applyNumberFormat="1" applyFont="1"/>
    <xf numFmtId="164" fontId="8" fillId="0" borderId="0" xfId="1" applyNumberFormat="1" applyFont="1" applyAlignment="1">
      <alignment horizontal="left" wrapText="1"/>
    </xf>
    <xf numFmtId="0" fontId="8" fillId="0" borderId="0" xfId="0" applyFont="1" applyAlignment="1">
      <alignment horizontal="right" wrapText="1"/>
    </xf>
    <xf numFmtId="43" fontId="8" fillId="0" borderId="0" xfId="0" applyNumberFormat="1" applyFont="1" applyAlignment="1">
      <alignment horizontal="left" wrapText="1"/>
    </xf>
    <xf numFmtId="0" fontId="4" fillId="0" borderId="0" xfId="2" applyFont="1" applyFill="1"/>
    <xf numFmtId="0" fontId="4" fillId="0" borderId="1" xfId="2" applyFont="1" applyFill="1" applyBorder="1"/>
    <xf numFmtId="164" fontId="4" fillId="0" borderId="1" xfId="2" applyNumberFormat="1" applyFont="1" applyFill="1" applyBorder="1"/>
    <xf numFmtId="164" fontId="31" fillId="0" borderId="1" xfId="1" applyNumberFormat="1" applyFont="1" applyFill="1" applyBorder="1"/>
    <xf numFmtId="164" fontId="0" fillId="0" borderId="0" xfId="1" applyNumberFormat="1" applyFont="1" applyFill="1"/>
    <xf numFmtId="10" fontId="8" fillId="0" borderId="0" xfId="13" applyNumberFormat="1" applyFont="1" applyBorder="1"/>
    <xf numFmtId="0" fontId="8" fillId="0" borderId="20" xfId="0" applyFont="1" applyBorder="1" applyAlignment="1">
      <alignment horizontal="left" wrapText="1"/>
    </xf>
    <xf numFmtId="0" fontId="5" fillId="0" borderId="0" xfId="2" applyFill="1"/>
    <xf numFmtId="164" fontId="4" fillId="0" borderId="0" xfId="2" applyNumberFormat="1" applyFont="1" applyFill="1" applyBorder="1"/>
    <xf numFmtId="164" fontId="31" fillId="0" borderId="0" xfId="1" applyNumberFormat="1" applyFont="1" applyFill="1"/>
    <xf numFmtId="0" fontId="31" fillId="0" borderId="0" xfId="0" applyFont="1" applyFill="1"/>
    <xf numFmtId="164" fontId="4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0" fillId="0" borderId="0" xfId="1" applyFont="1" applyFill="1"/>
    <xf numFmtId="8" fontId="0" fillId="0" borderId="0" xfId="0" applyNumberFormat="1" applyFill="1"/>
    <xf numFmtId="0" fontId="2" fillId="0" borderId="0" xfId="2" applyFont="1" applyFill="1"/>
    <xf numFmtId="164" fontId="5" fillId="0" borderId="0" xfId="2" applyNumberFormat="1" applyFill="1" applyAlignment="1">
      <alignment horizontal="center"/>
    </xf>
    <xf numFmtId="164" fontId="5" fillId="0" borderId="0" xfId="2" applyNumberFormat="1" applyFill="1"/>
    <xf numFmtId="164" fontId="5" fillId="0" borderId="0" xfId="8" applyNumberFormat="1" applyFont="1" applyFill="1"/>
    <xf numFmtId="164" fontId="5" fillId="0" borderId="1" xfId="2" applyNumberFormat="1" applyFill="1" applyBorder="1"/>
    <xf numFmtId="164" fontId="0" fillId="0" borderId="1" xfId="1" applyNumberFormat="1" applyFont="1" applyFill="1" applyBorder="1"/>
    <xf numFmtId="164" fontId="5" fillId="0" borderId="0" xfId="8" applyNumberFormat="1" applyFont="1" applyFill="1" applyBorder="1"/>
    <xf numFmtId="164" fontId="5" fillId="0" borderId="0" xfId="1" applyNumberFormat="1" applyFont="1" applyFill="1"/>
    <xf numFmtId="0" fontId="0" fillId="0" borderId="0" xfId="1" applyNumberFormat="1" applyFont="1" applyFill="1"/>
    <xf numFmtId="6" fontId="31" fillId="0" borderId="0" xfId="0" applyNumberFormat="1" applyFont="1" applyFill="1"/>
    <xf numFmtId="43" fontId="31" fillId="0" borderId="0" xfId="1" applyFont="1" applyFill="1"/>
    <xf numFmtId="8" fontId="31" fillId="0" borderId="0" xfId="0" applyNumberFormat="1" applyFont="1" applyFill="1"/>
    <xf numFmtId="164" fontId="4" fillId="0" borderId="0" xfId="2" applyNumberFormat="1" applyFont="1" applyFill="1" applyAlignment="1">
      <alignment horizontal="center"/>
    </xf>
    <xf numFmtId="164" fontId="4" fillId="0" borderId="0" xfId="8" applyNumberFormat="1" applyFont="1" applyFill="1"/>
    <xf numFmtId="164" fontId="4" fillId="0" borderId="0" xfId="8" applyNumberFormat="1" applyFont="1" applyFill="1" applyBorder="1"/>
    <xf numFmtId="43" fontId="4" fillId="0" borderId="0" xfId="8" applyFont="1" applyFill="1"/>
    <xf numFmtId="0" fontId="31" fillId="0" borderId="0" xfId="1" applyNumberFormat="1" applyFont="1" applyFill="1"/>
    <xf numFmtId="0" fontId="31" fillId="0" borderId="0" xfId="0" applyNumberFormat="1" applyFont="1" applyFill="1"/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8" fontId="0" fillId="0" borderId="0" xfId="1" applyNumberFormat="1" applyFont="1" applyFill="1"/>
    <xf numFmtId="164" fontId="0" fillId="0" borderId="0" xfId="0" applyNumberFormat="1" applyFill="1"/>
    <xf numFmtId="164" fontId="0" fillId="0" borderId="0" xfId="0" applyNumberFormat="1"/>
    <xf numFmtId="164" fontId="31" fillId="0" borderId="0" xfId="1" applyNumberFormat="1" applyFont="1" applyFill="1"/>
    <xf numFmtId="11" fontId="8" fillId="0" borderId="0" xfId="0" applyNumberFormat="1" applyFont="1" applyBorder="1"/>
    <xf numFmtId="169" fontId="0" fillId="0" borderId="0" xfId="13" applyNumberFormat="1" applyFont="1" applyFill="1"/>
    <xf numFmtId="164" fontId="31" fillId="0" borderId="0" xfId="0" applyNumberFormat="1" applyFont="1" applyFill="1"/>
    <xf numFmtId="0" fontId="8" fillId="24" borderId="5" xfId="0" applyFont="1" applyFill="1" applyBorder="1" applyAlignment="1">
      <alignment horizontal="left" wrapText="1"/>
    </xf>
    <xf numFmtId="164" fontId="8" fillId="24" borderId="0" xfId="0" applyNumberFormat="1" applyFont="1" applyFill="1" applyBorder="1"/>
    <xf numFmtId="164" fontId="8" fillId="24" borderId="6" xfId="0" applyNumberFormat="1" applyFont="1" applyFill="1" applyBorder="1"/>
    <xf numFmtId="164" fontId="8" fillId="24" borderId="0" xfId="1" applyNumberFormat="1" applyFont="1" applyFill="1" applyBorder="1"/>
    <xf numFmtId="164" fontId="8" fillId="24" borderId="6" xfId="1" applyNumberFormat="1" applyFont="1" applyFill="1" applyBorder="1"/>
    <xf numFmtId="164" fontId="8" fillId="24" borderId="0" xfId="1" applyNumberFormat="1" applyFont="1" applyFill="1"/>
    <xf numFmtId="10" fontId="5" fillId="0" borderId="0" xfId="13" applyNumberFormat="1" applyFont="1" applyFill="1" applyBorder="1"/>
    <xf numFmtId="164" fontId="33" fillId="0" borderId="0" xfId="1" applyNumberFormat="1" applyFont="1"/>
    <xf numFmtId="0" fontId="32" fillId="0" borderId="0" xfId="2" applyFont="1" applyFill="1"/>
    <xf numFmtId="0" fontId="1" fillId="0" borderId="0" xfId="0" applyFont="1" applyFill="1"/>
    <xf numFmtId="164" fontId="1" fillId="0" borderId="0" xfId="1" applyNumberFormat="1" applyFont="1" applyFill="1"/>
    <xf numFmtId="164" fontId="33" fillId="0" borderId="0" xfId="1" quotePrefix="1" applyNumberFormat="1" applyFont="1"/>
    <xf numFmtId="164" fontId="1" fillId="0" borderId="22" xfId="1" applyNumberFormat="1" applyFont="1" applyFill="1" applyBorder="1"/>
    <xf numFmtId="0" fontId="1" fillId="0" borderId="22" xfId="0" applyFont="1" applyFill="1" applyBorder="1"/>
    <xf numFmtId="164" fontId="1" fillId="0" borderId="0" xfId="1" applyNumberFormat="1" applyFont="1" applyFill="1" applyBorder="1"/>
    <xf numFmtId="43" fontId="1" fillId="0" borderId="0" xfId="0" applyNumberFormat="1" applyFont="1" applyFill="1" applyBorder="1"/>
    <xf numFmtId="43" fontId="32" fillId="0" borderId="0" xfId="8" applyFont="1" applyFill="1" applyBorder="1"/>
    <xf numFmtId="0" fontId="1" fillId="0" borderId="1" xfId="0" applyFont="1" applyFill="1" applyBorder="1"/>
    <xf numFmtId="164" fontId="1" fillId="0" borderId="1" xfId="1" applyNumberFormat="1" applyFont="1" applyFill="1" applyBorder="1"/>
    <xf numFmtId="0" fontId="8" fillId="0" borderId="0" xfId="0" applyFont="1" applyFill="1" applyBorder="1" applyAlignment="1">
      <alignment horizontal="left" wrapText="1"/>
    </xf>
  </cellXfs>
  <cellStyles count="80">
    <cellStyle name="_x0013_" xfId="3"/>
    <cellStyle name="_x0013_ 2" xfId="64"/>
    <cellStyle name="_x0013__2009 Revised Fuel and Power Cost Forecasts 1-8-09" xfId="15"/>
    <cellStyle name="_x0013__KRC_Resource Additions_AMTYSP_NOV08" xfId="4"/>
    <cellStyle name="_x0013__KRC_Resource Additions_May08GFF" xfId="5"/>
    <cellStyle name="_x0013__KRC_Resource Additions_NOV08GFF" xfId="6"/>
    <cellStyle name="_x0013__Resource Additions_May 2008 GFF for PEF_50NUC" xfId="7"/>
    <cellStyle name="20% - Accent1 2" xfId="16"/>
    <cellStyle name="20% - Accent2 2" xfId="17"/>
    <cellStyle name="20% - Accent3 2" xfId="18"/>
    <cellStyle name="20% - Accent4 2" xfId="19"/>
    <cellStyle name="20% - Accent5 2" xfId="20"/>
    <cellStyle name="20% - Accent6 2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Bad 2" xfId="40"/>
    <cellStyle name="Calculation 2" xfId="41"/>
    <cellStyle name="Check Cell 2" xfId="42"/>
    <cellStyle name="Comma" xfId="1" builtinId="3"/>
    <cellStyle name="Comma 2" xfId="11"/>
    <cellStyle name="Comma 2 2" xfId="65"/>
    <cellStyle name="Comma 2 3" xfId="75"/>
    <cellStyle name="Comma 3" xfId="8"/>
    <cellStyle name="Comma 3 2" xfId="69"/>
    <cellStyle name="Comma 4" xfId="66"/>
    <cellStyle name="Comma 4 2" xfId="78"/>
    <cellStyle name="Currency 2" xfId="43"/>
    <cellStyle name="Date" xfId="44"/>
    <cellStyle name="Explanatory Text 2" xfId="45"/>
    <cellStyle name="Fixed" xfId="46"/>
    <cellStyle name="Good 2" xfId="47"/>
    <cellStyle name="Heading 1 2" xfId="48"/>
    <cellStyle name="Heading 2 2" xfId="49"/>
    <cellStyle name="Heading 3 2" xfId="50"/>
    <cellStyle name="Heading 4 2" xfId="51"/>
    <cellStyle name="Heading1" xfId="52"/>
    <cellStyle name="Heading2" xfId="53"/>
    <cellStyle name="Input 2" xfId="54"/>
    <cellStyle name="Linked Cell 2" xfId="55"/>
    <cellStyle name="Neutral 2" xfId="56"/>
    <cellStyle name="Normal" xfId="0" builtinId="0"/>
    <cellStyle name="Normal 2" xfId="10"/>
    <cellStyle name="Normal 2 2" xfId="70"/>
    <cellStyle name="Normal 3" xfId="2"/>
    <cellStyle name="Normal 3 2" xfId="71"/>
    <cellStyle name="Normal 3 3" xfId="73"/>
    <cellStyle name="Normal 4" xfId="14"/>
    <cellStyle name="Normal 4 2" xfId="77"/>
    <cellStyle name="Normal 5" xfId="68"/>
    <cellStyle name="Note 2" xfId="57"/>
    <cellStyle name="Output 2" xfId="58"/>
    <cellStyle name="Percent" xfId="13" builtinId="5"/>
    <cellStyle name="Percent 2" xfId="12"/>
    <cellStyle name="Percent 2 2" xfId="63"/>
    <cellStyle name="Percent 2 3" xfId="76"/>
    <cellStyle name="Percent 3" xfId="9"/>
    <cellStyle name="Percent 3 2" xfId="72"/>
    <cellStyle name="Percent 3 3" xfId="74"/>
    <cellStyle name="Percent 4" xfId="59"/>
    <cellStyle name="Percent 5" xfId="67"/>
    <cellStyle name="Percent 5 2" xfId="79"/>
    <cellStyle name="Title 2" xfId="60"/>
    <cellStyle name="Total 2" xfId="61"/>
    <cellStyle name="Warning Text 2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chartsheet" Target="chartsheets/sheet2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Most Probable Case vs CR3 No Uprate - </a:t>
            </a:r>
            <a:r>
              <a:rPr lang="en-US" sz="1800" b="1" i="0" u="none" strike="noStrike" baseline="0"/>
              <a:t>Nominal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4141414141414142E-2"/>
        </c:manualLayout>
      </c:layout>
    </c:title>
    <c:plotArea>
      <c:layout>
        <c:manualLayout>
          <c:layoutTarget val="inner"/>
          <c:xMode val="edge"/>
          <c:yMode val="edge"/>
          <c:x val="8.8603219539202527E-2"/>
          <c:y val="0.11934860415175375"/>
          <c:w val="0.89382572114844172"/>
          <c:h val="0.72337612343911561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Results_Comparison!$AF$3:$BE$3</c:f>
              <c:numCache>
                <c:formatCode>_(* #,##0_);_(* \(#,##0\);_(* "-"??_);_(@_)</c:formatCode>
                <c:ptCount val="26"/>
                <c:pt idx="0">
                  <c:v>735.18230000000005</c:v>
                </c:pt>
                <c:pt idx="1">
                  <c:v>1227.3430000000001</c:v>
                </c:pt>
                <c:pt idx="2">
                  <c:v>-26331.436000000002</c:v>
                </c:pt>
                <c:pt idx="3">
                  <c:v>-43700.021000000001</c:v>
                </c:pt>
                <c:pt idx="4">
                  <c:v>-41926.43</c:v>
                </c:pt>
                <c:pt idx="5">
                  <c:v>-40242.653999999995</c:v>
                </c:pt>
                <c:pt idx="6">
                  <c:v>-38640.048000000003</c:v>
                </c:pt>
                <c:pt idx="7">
                  <c:v>-37110.877</c:v>
                </c:pt>
                <c:pt idx="8">
                  <c:v>-24401.410000000003</c:v>
                </c:pt>
                <c:pt idx="9">
                  <c:v>-26993.5</c:v>
                </c:pt>
                <c:pt idx="10">
                  <c:v>-33892</c:v>
                </c:pt>
                <c:pt idx="11">
                  <c:v>-32391</c:v>
                </c:pt>
                <c:pt idx="12">
                  <c:v>-30895</c:v>
                </c:pt>
                <c:pt idx="13">
                  <c:v>-29404</c:v>
                </c:pt>
                <c:pt idx="14">
                  <c:v>-27925</c:v>
                </c:pt>
                <c:pt idx="15">
                  <c:v>-26462</c:v>
                </c:pt>
                <c:pt idx="16">
                  <c:v>-25007</c:v>
                </c:pt>
                <c:pt idx="17">
                  <c:v>-23676</c:v>
                </c:pt>
                <c:pt idx="18">
                  <c:v>-22591</c:v>
                </c:pt>
                <c:pt idx="19">
                  <c:v>-7660</c:v>
                </c:pt>
                <c:pt idx="20">
                  <c:v>2530</c:v>
                </c:pt>
                <c:pt idx="21">
                  <c:v>2539</c:v>
                </c:pt>
                <c:pt idx="22">
                  <c:v>2572</c:v>
                </c:pt>
                <c:pt idx="23">
                  <c:v>2657</c:v>
                </c:pt>
                <c:pt idx="24">
                  <c:v>2822</c:v>
                </c:pt>
                <c:pt idx="25">
                  <c:v>6025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Results_Comparison!$AF$10:$BE$10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1518.2099000000001</c:v>
                </c:pt>
                <c:pt idx="9">
                  <c:v>296.06790000000001</c:v>
                </c:pt>
                <c:pt idx="10">
                  <c:v>0</c:v>
                </c:pt>
                <c:pt idx="11">
                  <c:v>1402.8689999999999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1293.2706000000001</c:v>
                </c:pt>
                <c:pt idx="17">
                  <c:v>-526.39840000000004</c:v>
                </c:pt>
                <c:pt idx="18">
                  <c:v>0</c:v>
                </c:pt>
                <c:pt idx="19">
                  <c:v>686.33439999999996</c:v>
                </c:pt>
                <c:pt idx="20">
                  <c:v>-14.3088</c:v>
                </c:pt>
                <c:pt idx="21">
                  <c:v>-315.49959999999999</c:v>
                </c:pt>
                <c:pt idx="22">
                  <c:v>0</c:v>
                </c:pt>
                <c:pt idx="23">
                  <c:v>-298.40859999999998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Results_Comparison!$AF$17:$BE$17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7896.4795000000158</c:v>
                </c:pt>
                <c:pt idx="9">
                  <c:v>5487.3992000000435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8014.6113999999361</c:v>
                </c:pt>
                <c:pt idx="20">
                  <c:v>13377.803399999975</c:v>
                </c:pt>
                <c:pt idx="21">
                  <c:v>13435.031300000031</c:v>
                </c:pt>
                <c:pt idx="22">
                  <c:v>13419.252800000017</c:v>
                </c:pt>
                <c:pt idx="23">
                  <c:v>13440.602300000028</c:v>
                </c:pt>
                <c:pt idx="24">
                  <c:v>13462.378499999992</c:v>
                </c:pt>
                <c:pt idx="25">
                  <c:v>13521.534299999999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Results_Comparison!$AF$24:$BE$24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-3732.0384818497478</c:v>
                </c:pt>
                <c:pt idx="3">
                  <c:v>-4169.3659033085059</c:v>
                </c:pt>
                <c:pt idx="4">
                  <c:v>-4396.445235407642</c:v>
                </c:pt>
                <c:pt idx="5">
                  <c:v>-3228.8614284707219</c:v>
                </c:pt>
                <c:pt idx="6">
                  <c:v>-4320.6821853233632</c:v>
                </c:pt>
                <c:pt idx="7">
                  <c:v>-6877.4061808818442</c:v>
                </c:pt>
                <c:pt idx="8">
                  <c:v>-6715.8738823099702</c:v>
                </c:pt>
                <c:pt idx="9">
                  <c:v>-5597.0956697844449</c:v>
                </c:pt>
                <c:pt idx="10">
                  <c:v>-4494.2292578750203</c:v>
                </c:pt>
                <c:pt idx="11">
                  <c:v>-2440.2477176099346</c:v>
                </c:pt>
                <c:pt idx="12">
                  <c:v>1243.4376008620384</c:v>
                </c:pt>
                <c:pt idx="13">
                  <c:v>1919.3050448875292</c:v>
                </c:pt>
                <c:pt idx="14">
                  <c:v>1075.8539352338557</c:v>
                </c:pt>
                <c:pt idx="15">
                  <c:v>1792.8814412937063</c:v>
                </c:pt>
                <c:pt idx="16">
                  <c:v>1941.3535555294366</c:v>
                </c:pt>
                <c:pt idx="17">
                  <c:v>1994.4789671974722</c:v>
                </c:pt>
                <c:pt idx="18">
                  <c:v>363.4423352102458</c:v>
                </c:pt>
                <c:pt idx="19">
                  <c:v>180.35126026818762</c:v>
                </c:pt>
                <c:pt idx="20">
                  <c:v>1563.2428560793196</c:v>
                </c:pt>
                <c:pt idx="21">
                  <c:v>1498.2847197597439</c:v>
                </c:pt>
                <c:pt idx="22">
                  <c:v>-638.01569864587509</c:v>
                </c:pt>
                <c:pt idx="23">
                  <c:v>-451.68492760394292</c:v>
                </c:pt>
                <c:pt idx="24">
                  <c:v>-894.21400643570814</c:v>
                </c:pt>
                <c:pt idx="25">
                  <c:v>-4057.1355186349538</c:v>
                </c:pt>
              </c:numCache>
            </c:numRef>
          </c:val>
        </c:ser>
        <c:ser>
          <c:idx val="6"/>
          <c:order val="4"/>
          <c:tx>
            <c:strRef>
              <c:f>Results_Comparison!$AE$30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Results_Comparison!$AF$31:$BE$31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355.8070999999909</c:v>
                </c:pt>
                <c:pt idx="3">
                  <c:v>610.08190000000104</c:v>
                </c:pt>
                <c:pt idx="4">
                  <c:v>15400.195500000031</c:v>
                </c:pt>
                <c:pt idx="5">
                  <c:v>22411.660199999809</c:v>
                </c:pt>
                <c:pt idx="6">
                  <c:v>19185.761600000318</c:v>
                </c:pt>
                <c:pt idx="7">
                  <c:v>27223.201500000083</c:v>
                </c:pt>
                <c:pt idx="8">
                  <c:v>22833.336399999913</c:v>
                </c:pt>
                <c:pt idx="9">
                  <c:v>28878.82939999993</c:v>
                </c:pt>
                <c:pt idx="10">
                  <c:v>31323.535200000042</c:v>
                </c:pt>
                <c:pt idx="11">
                  <c:v>32600.38340000005</c:v>
                </c:pt>
                <c:pt idx="12">
                  <c:v>33188.962199999951</c:v>
                </c:pt>
                <c:pt idx="13">
                  <c:v>31277.941200000001</c:v>
                </c:pt>
                <c:pt idx="14">
                  <c:v>32607.65790000034</c:v>
                </c:pt>
                <c:pt idx="15">
                  <c:v>39365.142599999905</c:v>
                </c:pt>
                <c:pt idx="16">
                  <c:v>36368.86670000013</c:v>
                </c:pt>
                <c:pt idx="17">
                  <c:v>41282.632500000065</c:v>
                </c:pt>
                <c:pt idx="18">
                  <c:v>46930.216900000116</c:v>
                </c:pt>
                <c:pt idx="19">
                  <c:v>47861.686600000132</c:v>
                </c:pt>
                <c:pt idx="20">
                  <c:v>41306.426499999594</c:v>
                </c:pt>
                <c:pt idx="21">
                  <c:v>58836.938499999698</c:v>
                </c:pt>
                <c:pt idx="22">
                  <c:v>54126.572099999757</c:v>
                </c:pt>
                <c:pt idx="23">
                  <c:v>64644.240700000664</c:v>
                </c:pt>
                <c:pt idx="24">
                  <c:v>60520.828900000546</c:v>
                </c:pt>
                <c:pt idx="25">
                  <c:v>83205.63960000081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Results_Comparison!$AF$38:$BE$38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18367.064499997767</c:v>
                </c:pt>
                <c:pt idx="3">
                  <c:v>57606.408499999903</c:v>
                </c:pt>
                <c:pt idx="4">
                  <c:v>57631.186200000579</c:v>
                </c:pt>
                <c:pt idx="5">
                  <c:v>73983.155600000639</c:v>
                </c:pt>
                <c:pt idx="6">
                  <c:v>84094.305099999532</c:v>
                </c:pt>
                <c:pt idx="7">
                  <c:v>73320.086599999107</c:v>
                </c:pt>
                <c:pt idx="8">
                  <c:v>64627.577600000426</c:v>
                </c:pt>
                <c:pt idx="9">
                  <c:v>91056.689600003418</c:v>
                </c:pt>
                <c:pt idx="10">
                  <c:v>67885.259100001771</c:v>
                </c:pt>
                <c:pt idx="11">
                  <c:v>90379.855600000359</c:v>
                </c:pt>
                <c:pt idx="12">
                  <c:v>43217.039099999703</c:v>
                </c:pt>
                <c:pt idx="13">
                  <c:v>64617.660399999935</c:v>
                </c:pt>
                <c:pt idx="14">
                  <c:v>65910.526899999939</c:v>
                </c:pt>
                <c:pt idx="15">
                  <c:v>74016.218099999242</c:v>
                </c:pt>
                <c:pt idx="16">
                  <c:v>74213.45350000076</c:v>
                </c:pt>
                <c:pt idx="17">
                  <c:v>70642.698299998417</c:v>
                </c:pt>
                <c:pt idx="18">
                  <c:v>76674.814300001133</c:v>
                </c:pt>
                <c:pt idx="19">
                  <c:v>78129.051099999808</c:v>
                </c:pt>
                <c:pt idx="20">
                  <c:v>53613.500599997584</c:v>
                </c:pt>
                <c:pt idx="21">
                  <c:v>61367.879499999341</c:v>
                </c:pt>
                <c:pt idx="22">
                  <c:v>78304.447799996473</c:v>
                </c:pt>
                <c:pt idx="23">
                  <c:v>84171.340999996755</c:v>
                </c:pt>
                <c:pt idx="24">
                  <c:v>76568.02300000051</c:v>
                </c:pt>
                <c:pt idx="25">
                  <c:v>110541.5099000046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Results_Comparison!$AF$45:$BE$45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-251.52180000010412</c:v>
                </c:pt>
                <c:pt idx="3">
                  <c:v>2265.7455000000191</c:v>
                </c:pt>
                <c:pt idx="4">
                  <c:v>2255.0983000000124</c:v>
                </c:pt>
                <c:pt idx="5">
                  <c:v>1326.0352999999886</c:v>
                </c:pt>
                <c:pt idx="6">
                  <c:v>1464.4011999999639</c:v>
                </c:pt>
                <c:pt idx="7">
                  <c:v>1120.4853000000585</c:v>
                </c:pt>
                <c:pt idx="8">
                  <c:v>903.30319999996573</c:v>
                </c:pt>
                <c:pt idx="9">
                  <c:v>-163.85310000006575</c:v>
                </c:pt>
                <c:pt idx="10">
                  <c:v>2915.8208999999333</c:v>
                </c:pt>
                <c:pt idx="11">
                  <c:v>1913.9570000000531</c:v>
                </c:pt>
                <c:pt idx="12">
                  <c:v>3447.1778999998933</c:v>
                </c:pt>
                <c:pt idx="13">
                  <c:v>3175.8830999999191</c:v>
                </c:pt>
                <c:pt idx="14">
                  <c:v>1563.8516000000527</c:v>
                </c:pt>
                <c:pt idx="15">
                  <c:v>4823.7235999999684</c:v>
                </c:pt>
                <c:pt idx="16">
                  <c:v>4145.2128000000084</c:v>
                </c:pt>
                <c:pt idx="17">
                  <c:v>2482.9819999999891</c:v>
                </c:pt>
                <c:pt idx="18">
                  <c:v>2355.105499999976</c:v>
                </c:pt>
                <c:pt idx="19">
                  <c:v>2094.3365999999951</c:v>
                </c:pt>
                <c:pt idx="20">
                  <c:v>4684.8537999999971</c:v>
                </c:pt>
                <c:pt idx="21">
                  <c:v>2301.7436999999918</c:v>
                </c:pt>
                <c:pt idx="22">
                  <c:v>3820.80799999999</c:v>
                </c:pt>
                <c:pt idx="23">
                  <c:v>4522.225299999991</c:v>
                </c:pt>
                <c:pt idx="24">
                  <c:v>2961.8569999999891</c:v>
                </c:pt>
                <c:pt idx="25">
                  <c:v>1985.4337000000232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Results_Comparison!$AF$52:$BE$52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2487.2076000000234</c:v>
                </c:pt>
                <c:pt idx="3">
                  <c:v>4328.7869999999821</c:v>
                </c:pt>
                <c:pt idx="4">
                  <c:v>5678.9210000000021</c:v>
                </c:pt>
                <c:pt idx="5">
                  <c:v>1343.4747000000061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overlap val="100"/>
        <c:axId val="227439744"/>
        <c:axId val="227441280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Results_Comparison!$AF$59:$BE$59</c:f>
              <c:numCache>
                <c:formatCode>_(* #,##0_);_(* \(#,##0\);_(* "-"??_);_(@_)</c:formatCode>
                <c:ptCount val="26"/>
                <c:pt idx="0">
                  <c:v>735.18229999998584</c:v>
                </c:pt>
                <c:pt idx="1">
                  <c:v>1227.3429999998771</c:v>
                </c:pt>
                <c:pt idx="2">
                  <c:v>-9104.9170818524435</c:v>
                </c:pt>
                <c:pt idx="3">
                  <c:v>16941.635996691883</c:v>
                </c:pt>
                <c:pt idx="4">
                  <c:v>34642.525764592923</c:v>
                </c:pt>
                <c:pt idx="5">
                  <c:v>55592.81037152838</c:v>
                </c:pt>
                <c:pt idx="6">
                  <c:v>61783.737714675255</c:v>
                </c:pt>
                <c:pt idx="7">
                  <c:v>57675.490219117142</c:v>
                </c:pt>
                <c:pt idx="8">
                  <c:v>66661.622717691585</c:v>
                </c:pt>
                <c:pt idx="9">
                  <c:v>92964.537330218591</c:v>
                </c:pt>
                <c:pt idx="10">
                  <c:v>63738.385942126624</c:v>
                </c:pt>
                <c:pt idx="11">
                  <c:v>91465.817282390781</c:v>
                </c:pt>
                <c:pt idx="12">
                  <c:v>50201.616800861433</c:v>
                </c:pt>
                <c:pt idx="13">
                  <c:v>71586.78974488657</c:v>
                </c:pt>
                <c:pt idx="14">
                  <c:v>73232.890335233882</c:v>
                </c:pt>
                <c:pt idx="15">
                  <c:v>93535.965741291642</c:v>
                </c:pt>
                <c:pt idx="16">
                  <c:v>92955.157155530527</c:v>
                </c:pt>
                <c:pt idx="17">
                  <c:v>92200.393367197365</c:v>
                </c:pt>
                <c:pt idx="18">
                  <c:v>103732.57903521135</c:v>
                </c:pt>
                <c:pt idx="19">
                  <c:v>129306.37136026658</c:v>
                </c:pt>
                <c:pt idx="20">
                  <c:v>117061.51835607551</c:v>
                </c:pt>
                <c:pt idx="21">
                  <c:v>139663.37811975926</c:v>
                </c:pt>
                <c:pt idx="22">
                  <c:v>151605.0650013499</c:v>
                </c:pt>
                <c:pt idx="23">
                  <c:v>168685.31577239186</c:v>
                </c:pt>
                <c:pt idx="24">
                  <c:v>155440.87339356355</c:v>
                </c:pt>
                <c:pt idx="25">
                  <c:v>211221.9819813706</c:v>
                </c:pt>
              </c:numCache>
            </c:numRef>
          </c:val>
        </c:ser>
        <c:marker val="1"/>
        <c:axId val="227439744"/>
        <c:axId val="227441280"/>
      </c:lineChart>
      <c:catAx>
        <c:axId val="227439744"/>
        <c:scaling>
          <c:orientation val="minMax"/>
        </c:scaling>
        <c:axPos val="b"/>
        <c:numFmt formatCode="General" sourceLinked="1"/>
        <c:majorTickMark val="none"/>
        <c:tickLblPos val="nextTo"/>
        <c:crossAx val="227441280"/>
        <c:crosses val="autoZero"/>
        <c:auto val="1"/>
        <c:lblAlgn val="ctr"/>
        <c:lblOffset val="100"/>
      </c:catAx>
      <c:valAx>
        <c:axId val="227441280"/>
        <c:scaling>
          <c:orientation val="minMax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227439744"/>
        <c:crosses val="autoZero"/>
        <c:crossBetween val="between"/>
      </c:valAx>
    </c:plotArea>
    <c:legend>
      <c:legendPos val="b"/>
      <c:layout/>
    </c:legend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Best Case vs CR3 No Uprate 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2121212121212118E-2"/>
        </c:manualLayout>
      </c:layout>
    </c:title>
    <c:plotArea>
      <c:layout>
        <c:manualLayout>
          <c:layoutTarget val="inner"/>
          <c:xMode val="edge"/>
          <c:yMode val="edge"/>
          <c:x val="9.5287601000443492E-2"/>
          <c:y val="7.6924361727511339E-2"/>
          <c:w val="0.89382572114844172"/>
          <c:h val="0.77388117394417399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Results_Comparison!$CJ$3:$DI$3</c:f>
              <c:numCache>
                <c:formatCode>_(* #,##0_);_(* \(#,##0\);_(* "-"??_);_(@_)</c:formatCode>
                <c:ptCount val="26"/>
                <c:pt idx="0">
                  <c:v>735.18230000000005</c:v>
                </c:pt>
                <c:pt idx="1">
                  <c:v>1884.9472120867695</c:v>
                </c:pt>
                <c:pt idx="2">
                  <c:v>-21222.966977202061</c:v>
                </c:pt>
                <c:pt idx="3">
                  <c:v>-57149.139283086944</c:v>
                </c:pt>
                <c:pt idx="4">
                  <c:v>-89438.562544975575</c:v>
                </c:pt>
                <c:pt idx="5">
                  <c:v>-118472.24478549704</c:v>
                </c:pt>
                <c:pt idx="6">
                  <c:v>-144587.61957308927</c:v>
                </c:pt>
                <c:pt idx="7">
                  <c:v>-168084.10599034076</c:v>
                </c:pt>
                <c:pt idx="8">
                  <c:v>-182557.1448992228</c:v>
                </c:pt>
                <c:pt idx="9">
                  <c:v>-197555.62004121614</c:v>
                </c:pt>
                <c:pt idx="10">
                  <c:v>-215196.82343279262</c:v>
                </c:pt>
                <c:pt idx="11">
                  <c:v>-230991.05373767891</c:v>
                </c:pt>
                <c:pt idx="12">
                  <c:v>-245103.60104721069</c:v>
                </c:pt>
                <c:pt idx="13">
                  <c:v>-257686.09488246645</c:v>
                </c:pt>
                <c:pt idx="14">
                  <c:v>-268880.3859485627</c:v>
                </c:pt>
                <c:pt idx="15">
                  <c:v>-278817.70375341317</c:v>
                </c:pt>
                <c:pt idx="16">
                  <c:v>-287615.04035447858</c:v>
                </c:pt>
                <c:pt idx="17">
                  <c:v>-295417.67096656049</c:v>
                </c:pt>
                <c:pt idx="18">
                  <c:v>-302392.14196129207</c:v>
                </c:pt>
                <c:pt idx="19">
                  <c:v>-304607.51919041568</c:v>
                </c:pt>
                <c:pt idx="20">
                  <c:v>-303922.05852224585</c:v>
                </c:pt>
                <c:pt idx="21">
                  <c:v>-303277.64028796391</c:v>
                </c:pt>
                <c:pt idx="22">
                  <c:v>-302666.10829167702</c:v>
                </c:pt>
                <c:pt idx="23">
                  <c:v>-302074.29750578885</c:v>
                </c:pt>
                <c:pt idx="24">
                  <c:v>-301485.46546740213</c:v>
                </c:pt>
                <c:pt idx="25">
                  <c:v>-300307.7657394589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Results_Comparison!$CJ$10:$DI$10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900.48529796228536</c:v>
                </c:pt>
                <c:pt idx="9">
                  <c:v>1064.9903468997024</c:v>
                </c:pt>
                <c:pt idx="10">
                  <c:v>1064.9903468997024</c:v>
                </c:pt>
                <c:pt idx="11">
                  <c:v>1749.0456731812478</c:v>
                </c:pt>
                <c:pt idx="12">
                  <c:v>1749.0456731812478</c:v>
                </c:pt>
                <c:pt idx="13">
                  <c:v>1749.0456731812478</c:v>
                </c:pt>
                <c:pt idx="14">
                  <c:v>1749.0456731812478</c:v>
                </c:pt>
                <c:pt idx="15">
                  <c:v>1749.0456731812478</c:v>
                </c:pt>
                <c:pt idx="16">
                  <c:v>2204.0117540570754</c:v>
                </c:pt>
                <c:pt idx="17">
                  <c:v>2030.5326076644862</c:v>
                </c:pt>
                <c:pt idx="18">
                  <c:v>2030.5326076644862</c:v>
                </c:pt>
                <c:pt idx="19">
                  <c:v>2229.0299446519798</c:v>
                </c:pt>
                <c:pt idx="20">
                  <c:v>2225.1532175339134</c:v>
                </c:pt>
                <c:pt idx="21">
                  <c:v>2145.0769295667396</c:v>
                </c:pt>
                <c:pt idx="22">
                  <c:v>2145.0769295667396</c:v>
                </c:pt>
                <c:pt idx="23">
                  <c:v>2078.6104530587245</c:v>
                </c:pt>
                <c:pt idx="24">
                  <c:v>2078.6104530587245</c:v>
                </c:pt>
                <c:pt idx="25">
                  <c:v>2078.6104530587245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Results_Comparison!$CJ$17:$DI$17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4683.5840652933384</c:v>
                </c:pt>
                <c:pt idx="9">
                  <c:v>7732.5632823416945</c:v>
                </c:pt>
                <c:pt idx="10">
                  <c:v>7732.5632823416945</c:v>
                </c:pt>
                <c:pt idx="11">
                  <c:v>7732.5632823416945</c:v>
                </c:pt>
                <c:pt idx="12">
                  <c:v>7732.5632823416945</c:v>
                </c:pt>
                <c:pt idx="13">
                  <c:v>7732.5632823416945</c:v>
                </c:pt>
                <c:pt idx="14">
                  <c:v>7732.5632823416945</c:v>
                </c:pt>
                <c:pt idx="15">
                  <c:v>7732.5632823416945</c:v>
                </c:pt>
                <c:pt idx="16">
                  <c:v>7732.5632823416945</c:v>
                </c:pt>
                <c:pt idx="17">
                  <c:v>7732.5632823416945</c:v>
                </c:pt>
                <c:pt idx="18">
                  <c:v>7732.5632823416945</c:v>
                </c:pt>
                <c:pt idx="19">
                  <c:v>10050.498999813521</c:v>
                </c:pt>
                <c:pt idx="20">
                  <c:v>13674.988350488833</c:v>
                </c:pt>
                <c:pt idx="21">
                  <c:v>17084.905305143591</c:v>
                </c:pt>
                <c:pt idx="22">
                  <c:v>20275.53611908701</c:v>
                </c:pt>
                <c:pt idx="23">
                  <c:v>23269.248354681171</c:v>
                </c:pt>
                <c:pt idx="24">
                  <c:v>26078.27733189187</c:v>
                </c:pt>
                <c:pt idx="25">
                  <c:v>28721.315882345833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Results_Comparison!$CJ$24:$DI$24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-3275.1584452024463</c:v>
                </c:pt>
                <c:pt idx="3">
                  <c:v>-6702.8308906811963</c:v>
                </c:pt>
                <c:pt idx="4">
                  <c:v>-10088.730454602832</c:v>
                </c:pt>
                <c:pt idx="5">
                  <c:v>-12418.242238614273</c:v>
                </c:pt>
                <c:pt idx="6">
                  <c:v>-15338.431018084542</c:v>
                </c:pt>
                <c:pt idx="7">
                  <c:v>-19692.811565734002</c:v>
                </c:pt>
                <c:pt idx="8">
                  <c:v>-23676.151217246632</c:v>
                </c:pt>
                <c:pt idx="9">
                  <c:v>-26786.081395645899</c:v>
                </c:pt>
                <c:pt idx="10">
                  <c:v>-29125.383072340901</c:v>
                </c:pt>
                <c:pt idx="11">
                  <c:v>-30315.276390018789</c:v>
                </c:pt>
                <c:pt idx="12">
                  <c:v>-29747.285712931356</c:v>
                </c:pt>
                <c:pt idx="13">
                  <c:v>-28925.98099604683</c:v>
                </c:pt>
                <c:pt idx="14">
                  <c:v>-28494.703570957739</c:v>
                </c:pt>
                <c:pt idx="15">
                  <c:v>-27821.419893663733</c:v>
                </c:pt>
                <c:pt idx="16">
                  <c:v>-27138.461494428815</c:v>
                </c:pt>
                <c:pt idx="17">
                  <c:v>-26481.16369730901</c:v>
                </c:pt>
                <c:pt idx="18">
                  <c:v>-26368.958924382561</c:v>
                </c:pt>
                <c:pt idx="19">
                  <c:v>-26316.79886234054</c:v>
                </c:pt>
                <c:pt idx="20">
                  <c:v>-25893.264675526374</c:v>
                </c:pt>
                <c:pt idx="21">
                  <c:v>-25512.988191257307</c:v>
                </c:pt>
                <c:pt idx="22">
                  <c:v>-25664.68609711084</c:v>
                </c:pt>
                <c:pt idx="23">
                  <c:v>-25765.29280090427</c:v>
                </c:pt>
                <c:pt idx="24">
                  <c:v>-25951.877441642573</c:v>
                </c:pt>
                <c:pt idx="25">
                  <c:v>-26744.920992933068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Results_Comparison!$CJ$31:$DI$31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312.24882436109823</c:v>
                </c:pt>
                <c:pt idx="3">
                  <c:v>813.80252979528245</c:v>
                </c:pt>
                <c:pt idx="4">
                  <c:v>12674.183459326696</c:v>
                </c:pt>
                <c:pt idx="5">
                  <c:v>28843.42072507304</c:v>
                </c:pt>
                <c:pt idx="6">
                  <c:v>41810.365144226023</c:v>
                </c:pt>
                <c:pt idx="7">
                  <c:v>59046.540518870286</c:v>
                </c:pt>
                <c:pt idx="8">
                  <c:v>72589.518819582867</c:v>
                </c:pt>
                <c:pt idx="9">
                  <c:v>88635.544895703613</c:v>
                </c:pt>
                <c:pt idx="10">
                  <c:v>104939.83072735727</c:v>
                </c:pt>
                <c:pt idx="11">
                  <c:v>120836.15882612523</c:v>
                </c:pt>
                <c:pt idx="12">
                  <c:v>135996.56663327076</c:v>
                </c:pt>
                <c:pt idx="13">
                  <c:v>149380.95319049063</c:v>
                </c:pt>
                <c:pt idx="14">
                  <c:v>162452.38071121744</c:v>
                </c:pt>
                <c:pt idx="15">
                  <c:v>177235.23659699544</c:v>
                </c:pt>
                <c:pt idx="16">
                  <c:v>190029.62065582618</c:v>
                </c:pt>
                <c:pt idx="17">
                  <c:v>203634.66931657243</c:v>
                </c:pt>
                <c:pt idx="18">
                  <c:v>218123.33456138283</c:v>
                </c:pt>
                <c:pt idx="19">
                  <c:v>231965.59182523267</c:v>
                </c:pt>
                <c:pt idx="20">
                  <c:v>243156.86878507357</c:v>
                </c:pt>
                <c:pt idx="21">
                  <c:v>258090.14803624494</c:v>
                </c:pt>
                <c:pt idx="22">
                  <c:v>270959.56121217</c:v>
                </c:pt>
                <c:pt idx="23">
                  <c:v>285358.19082896074</c:v>
                </c:pt>
                <c:pt idx="24">
                  <c:v>297986.32798205834</c:v>
                </c:pt>
                <c:pt idx="25">
                  <c:v>314250.43737961253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Results_Comparison!$CJ$38:$DI$38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16118.54934060875</c:v>
                </c:pt>
                <c:pt idx="3">
                  <c:v>63477.285339710164</c:v>
                </c:pt>
                <c:pt idx="4">
                  <c:v>107861.6453793447</c:v>
                </c:pt>
                <c:pt idx="5">
                  <c:v>161237.93191455866</c:v>
                </c:pt>
                <c:pt idx="6">
                  <c:v>218074.15259390709</c:v>
                </c:pt>
                <c:pt idx="7">
                  <c:v>264496.24116132577</c:v>
                </c:pt>
                <c:pt idx="8">
                  <c:v>302828.34759253601</c:v>
                </c:pt>
                <c:pt idx="9">
                  <c:v>353422.43489050976</c:v>
                </c:pt>
                <c:pt idx="10">
                  <c:v>388757.54828225408</c:v>
                </c:pt>
                <c:pt idx="11">
                  <c:v>432827.82256426988</c:v>
                </c:pt>
                <c:pt idx="12">
                  <c:v>452568.96219452174</c:v>
                </c:pt>
                <c:pt idx="13">
                  <c:v>480220.00673375622</c:v>
                </c:pt>
                <c:pt idx="14">
                  <c:v>506641.55095715332</c:v>
                </c:pt>
                <c:pt idx="15">
                  <c:v>534436.98146024533</c:v>
                </c:pt>
                <c:pt idx="16">
                  <c:v>560544.90047360247</c:v>
                </c:pt>
                <c:pt idx="17">
                  <c:v>583825.81280151405</c:v>
                </c:pt>
                <c:pt idx="18">
                  <c:v>607497.4638289935</c:v>
                </c:pt>
                <c:pt idx="19">
                  <c:v>630093.45870366355</c:v>
                </c:pt>
                <c:pt idx="20">
                  <c:v>644619.12903733854</c:v>
                </c:pt>
                <c:pt idx="21">
                  <c:v>660194.78108500119</c:v>
                </c:pt>
                <c:pt idx="22">
                  <c:v>678812.85079000681</c:v>
                </c:pt>
                <c:pt idx="23">
                  <c:v>697560.87768743676</c:v>
                </c:pt>
                <c:pt idx="24">
                  <c:v>713537.38550399663</c:v>
                </c:pt>
                <c:pt idx="25">
                  <c:v>735144.80560950201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Results_Comparison!$CJ$45:$DI$45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-220.73023936627965</c:v>
                </c:pt>
                <c:pt idx="3">
                  <c:v>1641.9590997139917</c:v>
                </c:pt>
                <c:pt idx="4">
                  <c:v>3378.7113942896549</c:v>
                </c:pt>
                <c:pt idx="5">
                  <c:v>4335.3999750158218</c:v>
                </c:pt>
                <c:pt idx="6">
                  <c:v>5325.1344126489957</c:v>
                </c:pt>
                <c:pt idx="7">
                  <c:v>6034.5616684958823</c:v>
                </c:pt>
                <c:pt idx="8">
                  <c:v>6570.3316244171647</c:v>
                </c:pt>
                <c:pt idx="9">
                  <c:v>6479.2894606633154</c:v>
                </c:pt>
                <c:pt idx="10">
                  <c:v>7997.0101484453398</c:v>
                </c:pt>
                <c:pt idx="11">
                  <c:v>8930.2779589992006</c:v>
                </c:pt>
                <c:pt idx="12">
                  <c:v>10504.916612442183</c:v>
                </c:pt>
                <c:pt idx="13">
                  <c:v>11863.933396799481</c:v>
                </c:pt>
                <c:pt idx="14">
                  <c:v>12490.834381386083</c:v>
                </c:pt>
                <c:pt idx="15">
                  <c:v>14302.295133255071</c:v>
                </c:pt>
                <c:pt idx="16">
                  <c:v>15760.560110447253</c:v>
                </c:pt>
                <c:pt idx="17">
                  <c:v>16578.848307881293</c:v>
                </c:pt>
                <c:pt idx="18">
                  <c:v>17305.934979532951</c:v>
                </c:pt>
                <c:pt idx="19">
                  <c:v>17911.645895167429</c:v>
                </c:pt>
                <c:pt idx="20">
                  <c:v>19180.927719683612</c:v>
                </c:pt>
                <c:pt idx="21">
                  <c:v>19765.128432926442</c:v>
                </c:pt>
                <c:pt idx="22">
                  <c:v>20673.583465457126</c:v>
                </c:pt>
                <c:pt idx="23">
                  <c:v>21680.84793996088</c:v>
                </c:pt>
                <c:pt idx="24">
                  <c:v>22298.86221874188</c:v>
                </c:pt>
                <c:pt idx="25">
                  <c:v>22686.952630084514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Results_Comparison!$CJ$52:$DI$52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2182.721055993587</c:v>
                </c:pt>
                <c:pt idx="3">
                  <c:v>5741.4549897249653</c:v>
                </c:pt>
                <c:pt idx="4">
                  <c:v>10115.04663203336</c:v>
                </c:pt>
                <c:pt idx="5">
                  <c:v>11084.317136358946</c:v>
                </c:pt>
                <c:pt idx="6">
                  <c:v>11084.317136358946</c:v>
                </c:pt>
                <c:pt idx="7">
                  <c:v>11084.317136358946</c:v>
                </c:pt>
                <c:pt idx="8">
                  <c:v>11084.317136358946</c:v>
                </c:pt>
                <c:pt idx="9">
                  <c:v>11084.317136358946</c:v>
                </c:pt>
                <c:pt idx="10">
                  <c:v>11084.317136358946</c:v>
                </c:pt>
                <c:pt idx="11">
                  <c:v>11084.317136358946</c:v>
                </c:pt>
                <c:pt idx="12">
                  <c:v>11084.317136358946</c:v>
                </c:pt>
                <c:pt idx="13">
                  <c:v>11084.317136358946</c:v>
                </c:pt>
                <c:pt idx="14">
                  <c:v>11084.317136358946</c:v>
                </c:pt>
                <c:pt idx="15">
                  <c:v>11084.317136358946</c:v>
                </c:pt>
                <c:pt idx="16">
                  <c:v>11084.317136358946</c:v>
                </c:pt>
                <c:pt idx="17">
                  <c:v>11084.317136358946</c:v>
                </c:pt>
                <c:pt idx="18">
                  <c:v>11084.317136358946</c:v>
                </c:pt>
                <c:pt idx="19">
                  <c:v>11084.317136358946</c:v>
                </c:pt>
                <c:pt idx="20">
                  <c:v>11084.317136358946</c:v>
                </c:pt>
                <c:pt idx="21">
                  <c:v>11084.317136358946</c:v>
                </c:pt>
                <c:pt idx="22">
                  <c:v>11084.317136358946</c:v>
                </c:pt>
                <c:pt idx="23">
                  <c:v>11084.317136358946</c:v>
                </c:pt>
                <c:pt idx="24">
                  <c:v>11084.317136358946</c:v>
                </c:pt>
                <c:pt idx="25">
                  <c:v>11084.317136358946</c:v>
                </c:pt>
              </c:numCache>
            </c:numRef>
          </c:val>
        </c:ser>
        <c:overlap val="100"/>
        <c:axId val="228919936"/>
        <c:axId val="228946304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Results_Comparison!$CJ$73:$DI$73</c:f>
              <c:numCache>
                <c:formatCode>_(* #,##0_);_(* \(#,##0\);_(* "-"??_);_(@_)</c:formatCode>
                <c:ptCount val="26"/>
                <c:pt idx="0">
                  <c:v>735.18229999998584</c:v>
                </c:pt>
                <c:pt idx="1">
                  <c:v>1884.9472120866399</c:v>
                </c:pt>
                <c:pt idx="2">
                  <c:v>-6105.336440807805</c:v>
                </c:pt>
                <c:pt idx="3">
                  <c:v>7822.531785176212</c:v>
                </c:pt>
                <c:pt idx="4">
                  <c:v>34502.293865415893</c:v>
                </c:pt>
                <c:pt idx="5">
                  <c:v>74610.582726894092</c:v>
                </c:pt>
                <c:pt idx="6">
                  <c:v>116367.91869596537</c:v>
                </c:pt>
                <c:pt idx="7">
                  <c:v>152884.74292897413</c:v>
                </c:pt>
                <c:pt idx="8">
                  <c:v>192423.28841967997</c:v>
                </c:pt>
                <c:pt idx="9">
                  <c:v>244077.43857561366</c:v>
                </c:pt>
                <c:pt idx="10">
                  <c:v>277254.05341852212</c:v>
                </c:pt>
                <c:pt idx="11">
                  <c:v>321853.85531357722</c:v>
                </c:pt>
                <c:pt idx="12">
                  <c:v>344785.48477197316</c:v>
                </c:pt>
                <c:pt idx="13">
                  <c:v>375418.74353441317</c:v>
                </c:pt>
                <c:pt idx="14">
                  <c:v>404775.60262211645</c:v>
                </c:pt>
                <c:pt idx="15">
                  <c:v>439901.3156352985</c:v>
                </c:pt>
                <c:pt idx="16">
                  <c:v>472602.47156372399</c:v>
                </c:pt>
                <c:pt idx="17">
                  <c:v>502987.90878846165</c:v>
                </c:pt>
                <c:pt idx="18">
                  <c:v>535013.04551059799</c:v>
                </c:pt>
                <c:pt idx="19">
                  <c:v>572410.22445212968</c:v>
                </c:pt>
                <c:pt idx="20">
                  <c:v>604126.06104870269</c:v>
                </c:pt>
                <c:pt idx="21">
                  <c:v>639573.7284460183</c:v>
                </c:pt>
                <c:pt idx="22">
                  <c:v>675620.13126385631</c:v>
                </c:pt>
                <c:pt idx="23">
                  <c:v>713192.50209376123</c:v>
                </c:pt>
                <c:pt idx="24">
                  <c:v>745626.43771705835</c:v>
                </c:pt>
                <c:pt idx="25">
                  <c:v>786913.7523585672</c:v>
                </c:pt>
              </c:numCache>
            </c:numRef>
          </c:val>
        </c:ser>
        <c:marker val="1"/>
        <c:axId val="228919936"/>
        <c:axId val="228946304"/>
      </c:lineChart>
      <c:catAx>
        <c:axId val="22891993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228946304"/>
        <c:crosses val="autoZero"/>
        <c:auto val="1"/>
        <c:lblAlgn val="ctr"/>
        <c:lblOffset val="100"/>
      </c:catAx>
      <c:valAx>
        <c:axId val="228946304"/>
        <c:scaling>
          <c:orientation val="minMax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228919936"/>
        <c:crosses val="autoZero"/>
        <c:crossBetween val="between"/>
      </c:valAx>
    </c:plotArea>
    <c:legend>
      <c:legendPos val="b"/>
      <c:layout/>
    </c:legend>
    <c:plotVisOnly val="1"/>
    <c:dispBlanksAs val="gap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Most Probable Case vs CR3 No Uprate 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8181818181818299E-2"/>
        </c:manualLayout>
      </c:layout>
    </c:title>
    <c:plotArea>
      <c:layout>
        <c:manualLayout>
          <c:layoutTarget val="inner"/>
          <c:xMode val="edge"/>
          <c:yMode val="edge"/>
          <c:x val="9.6751855943140813E-2"/>
          <c:y val="0.12742941223256191"/>
          <c:w val="0.89382572114844172"/>
          <c:h val="0.71933571939871577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Results_Comparison!$CJ$4:$DI$4</c:f>
              <c:numCache>
                <c:formatCode>_(* #,##0_);_(* \(#,##0\);_(* "-"??_);_(@_)</c:formatCode>
                <c:ptCount val="26"/>
                <c:pt idx="0">
                  <c:v>735.18230000000005</c:v>
                </c:pt>
                <c:pt idx="1">
                  <c:v>1884.9472120867695</c:v>
                </c:pt>
                <c:pt idx="2">
                  <c:v>-23530.973311547212</c:v>
                </c:pt>
                <c:pt idx="3">
                  <c:v>-62593.087898158243</c:v>
                </c:pt>
                <c:pt idx="4">
                  <c:v>-97696.774394087872</c:v>
                </c:pt>
                <c:pt idx="5">
                  <c:v>-129257.52625698196</c:v>
                </c:pt>
                <c:pt idx="6">
                  <c:v>-157643.23265419042</c:v>
                </c:pt>
                <c:pt idx="7">
                  <c:v>-183180.16752733447</c:v>
                </c:pt>
                <c:pt idx="8">
                  <c:v>-199486.73367539718</c:v>
                </c:pt>
                <c:pt idx="9">
                  <c:v>-216130.65991804434</c:v>
                </c:pt>
                <c:pt idx="10">
                  <c:v>-235245.95418666981</c:v>
                </c:pt>
                <c:pt idx="11">
                  <c:v>-252357.71128244873</c:v>
                </c:pt>
                <c:pt idx="12">
                  <c:v>-267645.12415858079</c:v>
                </c:pt>
                <c:pt idx="13">
                  <c:v>-281272.59316543548</c:v>
                </c:pt>
                <c:pt idx="14">
                  <c:v>-293393.69536652952</c:v>
                </c:pt>
                <c:pt idx="15">
                  <c:v>-304150.42317252065</c:v>
                </c:pt>
                <c:pt idx="16">
                  <c:v>-313669.99482944992</c:v>
                </c:pt>
                <c:pt idx="17">
                  <c:v>-322110.98054778302</c:v>
                </c:pt>
                <c:pt idx="18">
                  <c:v>-329656.90680395713</c:v>
                </c:pt>
                <c:pt idx="19">
                  <c:v>-332386.79527206387</c:v>
                </c:pt>
                <c:pt idx="20">
                  <c:v>-332163.81735510589</c:v>
                </c:pt>
                <c:pt idx="21">
                  <c:v>-331934.12121409556</c:v>
                </c:pt>
                <c:pt idx="22">
                  <c:v>-331693.97840062366</c:v>
                </c:pt>
                <c:pt idx="23">
                  <c:v>-331434.0449466788</c:v>
                </c:pt>
                <c:pt idx="24">
                  <c:v>-331141.08953140775</c:v>
                </c:pt>
                <c:pt idx="25">
                  <c:v>-330177.42817725666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Results_Comparison!$CJ$11:$DI$11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900.48529796228536</c:v>
                </c:pt>
                <c:pt idx="9">
                  <c:v>1064.9903468997024</c:v>
                </c:pt>
                <c:pt idx="10">
                  <c:v>1064.9903468997024</c:v>
                </c:pt>
                <c:pt idx="11">
                  <c:v>1749.0456731812478</c:v>
                </c:pt>
                <c:pt idx="12">
                  <c:v>1749.0456731812478</c:v>
                </c:pt>
                <c:pt idx="13">
                  <c:v>1749.0456731812478</c:v>
                </c:pt>
                <c:pt idx="14">
                  <c:v>1749.0456731812478</c:v>
                </c:pt>
                <c:pt idx="15">
                  <c:v>1749.0456731812478</c:v>
                </c:pt>
                <c:pt idx="16">
                  <c:v>2204.0117540570754</c:v>
                </c:pt>
                <c:pt idx="17">
                  <c:v>2030.5326076644862</c:v>
                </c:pt>
                <c:pt idx="18">
                  <c:v>2030.5326076644862</c:v>
                </c:pt>
                <c:pt idx="19">
                  <c:v>2229.0299446519798</c:v>
                </c:pt>
                <c:pt idx="20">
                  <c:v>2225.1532175339134</c:v>
                </c:pt>
                <c:pt idx="21">
                  <c:v>2145.0769295667396</c:v>
                </c:pt>
                <c:pt idx="22">
                  <c:v>2145.0769295667396</c:v>
                </c:pt>
                <c:pt idx="23">
                  <c:v>2078.6104530587245</c:v>
                </c:pt>
                <c:pt idx="24">
                  <c:v>2078.6104530587245</c:v>
                </c:pt>
                <c:pt idx="25">
                  <c:v>2078.6104530587245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Results_Comparison!$CJ$18:$DI$18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4683.5840652933384</c:v>
                </c:pt>
                <c:pt idx="9">
                  <c:v>7732.5632823416945</c:v>
                </c:pt>
                <c:pt idx="10">
                  <c:v>7732.5632823416945</c:v>
                </c:pt>
                <c:pt idx="11">
                  <c:v>7732.5632823416945</c:v>
                </c:pt>
                <c:pt idx="12">
                  <c:v>7732.5632823416945</c:v>
                </c:pt>
                <c:pt idx="13">
                  <c:v>7732.5632823416945</c:v>
                </c:pt>
                <c:pt idx="14">
                  <c:v>7732.5632823416945</c:v>
                </c:pt>
                <c:pt idx="15">
                  <c:v>7732.5632823416945</c:v>
                </c:pt>
                <c:pt idx="16">
                  <c:v>7732.5632823416945</c:v>
                </c:pt>
                <c:pt idx="17">
                  <c:v>7732.5632823416945</c:v>
                </c:pt>
                <c:pt idx="18">
                  <c:v>7732.5632823416945</c:v>
                </c:pt>
                <c:pt idx="19">
                  <c:v>10050.498999813521</c:v>
                </c:pt>
                <c:pt idx="20">
                  <c:v>13674.988350488833</c:v>
                </c:pt>
                <c:pt idx="21">
                  <c:v>17084.905305143591</c:v>
                </c:pt>
                <c:pt idx="22">
                  <c:v>20275.53611908701</c:v>
                </c:pt>
                <c:pt idx="23">
                  <c:v>23269.248354681171</c:v>
                </c:pt>
                <c:pt idx="24">
                  <c:v>26078.27733189187</c:v>
                </c:pt>
                <c:pt idx="25">
                  <c:v>28721.315882345833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Results_Comparison!$CJ$25:$DI$25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-3275.1584452024463</c:v>
                </c:pt>
                <c:pt idx="3">
                  <c:v>-6702.8308906811963</c:v>
                </c:pt>
                <c:pt idx="4">
                  <c:v>-10088.730454602832</c:v>
                </c:pt>
                <c:pt idx="5">
                  <c:v>-12418.242238614273</c:v>
                </c:pt>
                <c:pt idx="6">
                  <c:v>-15338.431018084542</c:v>
                </c:pt>
                <c:pt idx="7">
                  <c:v>-19692.811565734002</c:v>
                </c:pt>
                <c:pt idx="8">
                  <c:v>-23676.151217246632</c:v>
                </c:pt>
                <c:pt idx="9">
                  <c:v>-26786.081395645899</c:v>
                </c:pt>
                <c:pt idx="10">
                  <c:v>-29125.383072340901</c:v>
                </c:pt>
                <c:pt idx="11">
                  <c:v>-30315.276390018789</c:v>
                </c:pt>
                <c:pt idx="12">
                  <c:v>-29747.285712931356</c:v>
                </c:pt>
                <c:pt idx="13">
                  <c:v>-28925.98099604683</c:v>
                </c:pt>
                <c:pt idx="14">
                  <c:v>-28494.703570957739</c:v>
                </c:pt>
                <c:pt idx="15">
                  <c:v>-27821.419893663733</c:v>
                </c:pt>
                <c:pt idx="16">
                  <c:v>-27138.461494428815</c:v>
                </c:pt>
                <c:pt idx="17">
                  <c:v>-26481.16369730901</c:v>
                </c:pt>
                <c:pt idx="18">
                  <c:v>-26368.958924382561</c:v>
                </c:pt>
                <c:pt idx="19">
                  <c:v>-26316.79886234054</c:v>
                </c:pt>
                <c:pt idx="20">
                  <c:v>-25893.264675526374</c:v>
                </c:pt>
                <c:pt idx="21">
                  <c:v>-25512.988191257307</c:v>
                </c:pt>
                <c:pt idx="22">
                  <c:v>-25664.68609711084</c:v>
                </c:pt>
                <c:pt idx="23">
                  <c:v>-25765.29280090427</c:v>
                </c:pt>
                <c:pt idx="24">
                  <c:v>-25951.877441642573</c:v>
                </c:pt>
                <c:pt idx="25">
                  <c:v>-26744.920992933068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Results_Comparison!$CJ$32:$DI$32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312.24882436109823</c:v>
                </c:pt>
                <c:pt idx="3">
                  <c:v>813.80252979528245</c:v>
                </c:pt>
                <c:pt idx="4">
                  <c:v>12674.183459326696</c:v>
                </c:pt>
                <c:pt idx="5">
                  <c:v>28843.42072507304</c:v>
                </c:pt>
                <c:pt idx="6">
                  <c:v>41810.365144226023</c:v>
                </c:pt>
                <c:pt idx="7">
                  <c:v>59046.540518870286</c:v>
                </c:pt>
                <c:pt idx="8">
                  <c:v>72589.518819582867</c:v>
                </c:pt>
                <c:pt idx="9">
                  <c:v>88635.544895703613</c:v>
                </c:pt>
                <c:pt idx="10">
                  <c:v>104939.83072735727</c:v>
                </c:pt>
                <c:pt idx="11">
                  <c:v>120836.15882612523</c:v>
                </c:pt>
                <c:pt idx="12">
                  <c:v>135996.56663327076</c:v>
                </c:pt>
                <c:pt idx="13">
                  <c:v>149380.95319049063</c:v>
                </c:pt>
                <c:pt idx="14">
                  <c:v>162452.38071121744</c:v>
                </c:pt>
                <c:pt idx="15">
                  <c:v>177235.23659699544</c:v>
                </c:pt>
                <c:pt idx="16">
                  <c:v>190029.62065582618</c:v>
                </c:pt>
                <c:pt idx="17">
                  <c:v>203634.66931657243</c:v>
                </c:pt>
                <c:pt idx="18">
                  <c:v>218123.33456138283</c:v>
                </c:pt>
                <c:pt idx="19">
                  <c:v>231965.59182523267</c:v>
                </c:pt>
                <c:pt idx="20">
                  <c:v>243156.86878507357</c:v>
                </c:pt>
                <c:pt idx="21">
                  <c:v>258090.14803624494</c:v>
                </c:pt>
                <c:pt idx="22">
                  <c:v>270959.56121217</c:v>
                </c:pt>
                <c:pt idx="23">
                  <c:v>285358.19082896074</c:v>
                </c:pt>
                <c:pt idx="24">
                  <c:v>297986.32798205834</c:v>
                </c:pt>
                <c:pt idx="25">
                  <c:v>314250.43737961253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Results_Comparison!$CJ$39:$DI$39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16118.54934060875</c:v>
                </c:pt>
                <c:pt idx="3">
                  <c:v>63477.285339710164</c:v>
                </c:pt>
                <c:pt idx="4">
                  <c:v>107861.6453793447</c:v>
                </c:pt>
                <c:pt idx="5">
                  <c:v>161237.93191455866</c:v>
                </c:pt>
                <c:pt idx="6">
                  <c:v>218074.15259390709</c:v>
                </c:pt>
                <c:pt idx="7">
                  <c:v>264496.24116132577</c:v>
                </c:pt>
                <c:pt idx="8">
                  <c:v>302828.34759253601</c:v>
                </c:pt>
                <c:pt idx="9">
                  <c:v>353422.43489050976</c:v>
                </c:pt>
                <c:pt idx="10">
                  <c:v>388757.54828225408</c:v>
                </c:pt>
                <c:pt idx="11">
                  <c:v>432827.82256426988</c:v>
                </c:pt>
                <c:pt idx="12">
                  <c:v>452568.96219452174</c:v>
                </c:pt>
                <c:pt idx="13">
                  <c:v>480220.00673375622</c:v>
                </c:pt>
                <c:pt idx="14">
                  <c:v>506641.55095715332</c:v>
                </c:pt>
                <c:pt idx="15">
                  <c:v>534436.98146024533</c:v>
                </c:pt>
                <c:pt idx="16">
                  <c:v>560544.90047360247</c:v>
                </c:pt>
                <c:pt idx="17">
                  <c:v>583825.81280151405</c:v>
                </c:pt>
                <c:pt idx="18">
                  <c:v>607497.4638289935</c:v>
                </c:pt>
                <c:pt idx="19">
                  <c:v>630093.45870366355</c:v>
                </c:pt>
                <c:pt idx="20">
                  <c:v>644619.12903733854</c:v>
                </c:pt>
                <c:pt idx="21">
                  <c:v>660194.78108500119</c:v>
                </c:pt>
                <c:pt idx="22">
                  <c:v>678812.85079000681</c:v>
                </c:pt>
                <c:pt idx="23">
                  <c:v>697560.87768743676</c:v>
                </c:pt>
                <c:pt idx="24">
                  <c:v>713537.38550399663</c:v>
                </c:pt>
                <c:pt idx="25">
                  <c:v>735144.80560950201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Results_Comparison!$CJ$46:$DI$46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-220.73023936627965</c:v>
                </c:pt>
                <c:pt idx="3">
                  <c:v>1641.9590997139917</c:v>
                </c:pt>
                <c:pt idx="4">
                  <c:v>3378.7113942896549</c:v>
                </c:pt>
                <c:pt idx="5">
                  <c:v>4335.3999750158218</c:v>
                </c:pt>
                <c:pt idx="6">
                  <c:v>5325.1344126489957</c:v>
                </c:pt>
                <c:pt idx="7">
                  <c:v>6034.5616684958823</c:v>
                </c:pt>
                <c:pt idx="8">
                  <c:v>6570.3316244171647</c:v>
                </c:pt>
                <c:pt idx="9">
                  <c:v>6479.2894606633154</c:v>
                </c:pt>
                <c:pt idx="10">
                  <c:v>7997.0101484453398</c:v>
                </c:pt>
                <c:pt idx="11">
                  <c:v>8930.2779589992006</c:v>
                </c:pt>
                <c:pt idx="12">
                  <c:v>10504.916612442183</c:v>
                </c:pt>
                <c:pt idx="13">
                  <c:v>11863.933396799481</c:v>
                </c:pt>
                <c:pt idx="14">
                  <c:v>12490.834381386083</c:v>
                </c:pt>
                <c:pt idx="15">
                  <c:v>14302.295133255071</c:v>
                </c:pt>
                <c:pt idx="16">
                  <c:v>15760.560110447253</c:v>
                </c:pt>
                <c:pt idx="17">
                  <c:v>16578.848307881293</c:v>
                </c:pt>
                <c:pt idx="18">
                  <c:v>17305.934979532951</c:v>
                </c:pt>
                <c:pt idx="19">
                  <c:v>17911.645895167429</c:v>
                </c:pt>
                <c:pt idx="20">
                  <c:v>19180.927719683612</c:v>
                </c:pt>
                <c:pt idx="21">
                  <c:v>19765.128432926442</c:v>
                </c:pt>
                <c:pt idx="22">
                  <c:v>20673.583465457126</c:v>
                </c:pt>
                <c:pt idx="23">
                  <c:v>21680.84793996088</c:v>
                </c:pt>
                <c:pt idx="24">
                  <c:v>22298.86221874188</c:v>
                </c:pt>
                <c:pt idx="25">
                  <c:v>22686.952630084514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Results_Comparison!$CJ$53:$DI$53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2182.721055993587</c:v>
                </c:pt>
                <c:pt idx="3">
                  <c:v>5741.4549897249653</c:v>
                </c:pt>
                <c:pt idx="4">
                  <c:v>10115.04663203336</c:v>
                </c:pt>
                <c:pt idx="5">
                  <c:v>11084.317136358946</c:v>
                </c:pt>
                <c:pt idx="6">
                  <c:v>11084.317136358946</c:v>
                </c:pt>
                <c:pt idx="7">
                  <c:v>11084.317136358946</c:v>
                </c:pt>
                <c:pt idx="8">
                  <c:v>11084.317136358946</c:v>
                </c:pt>
                <c:pt idx="9">
                  <c:v>11084.317136358946</c:v>
                </c:pt>
                <c:pt idx="10">
                  <c:v>11084.317136358946</c:v>
                </c:pt>
                <c:pt idx="11">
                  <c:v>11084.317136358946</c:v>
                </c:pt>
                <c:pt idx="12">
                  <c:v>11084.317136358946</c:v>
                </c:pt>
                <c:pt idx="13">
                  <c:v>11084.317136358946</c:v>
                </c:pt>
                <c:pt idx="14">
                  <c:v>11084.317136358946</c:v>
                </c:pt>
                <c:pt idx="15">
                  <c:v>11084.317136358946</c:v>
                </c:pt>
                <c:pt idx="16">
                  <c:v>11084.317136358946</c:v>
                </c:pt>
                <c:pt idx="17">
                  <c:v>11084.317136358946</c:v>
                </c:pt>
                <c:pt idx="18">
                  <c:v>11084.317136358946</c:v>
                </c:pt>
                <c:pt idx="19">
                  <c:v>11084.317136358946</c:v>
                </c:pt>
                <c:pt idx="20">
                  <c:v>11084.317136358946</c:v>
                </c:pt>
                <c:pt idx="21">
                  <c:v>11084.317136358946</c:v>
                </c:pt>
                <c:pt idx="22">
                  <c:v>11084.317136358946</c:v>
                </c:pt>
                <c:pt idx="23">
                  <c:v>11084.317136358946</c:v>
                </c:pt>
                <c:pt idx="24">
                  <c:v>11084.317136358946</c:v>
                </c:pt>
                <c:pt idx="25">
                  <c:v>11084.317136358946</c:v>
                </c:pt>
              </c:numCache>
            </c:numRef>
          </c:val>
        </c:ser>
        <c:overlap val="100"/>
        <c:axId val="91553792"/>
        <c:axId val="91555328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Results_Comparison!$CJ$74:$DI$74</c:f>
              <c:numCache>
                <c:formatCode>_(* #,##0_);_(* \(#,##0\);_(* "-"??_);_(@_)</c:formatCode>
                <c:ptCount val="26"/>
                <c:pt idx="0">
                  <c:v>735.18229999998584</c:v>
                </c:pt>
                <c:pt idx="1">
                  <c:v>1884.9472120866399</c:v>
                </c:pt>
                <c:pt idx="2">
                  <c:v>-8413.3427751527288</c:v>
                </c:pt>
                <c:pt idx="3">
                  <c:v>2378.5831701053157</c:v>
                </c:pt>
                <c:pt idx="4">
                  <c:v>26244.082016303852</c:v>
                </c:pt>
                <c:pt idx="5">
                  <c:v>63825.301255409802</c:v>
                </c:pt>
                <c:pt idx="6">
                  <c:v>103312.30561486476</c:v>
                </c:pt>
                <c:pt idx="7">
                  <c:v>137788.68139198126</c:v>
                </c:pt>
                <c:pt idx="8">
                  <c:v>175493.69964350664</c:v>
                </c:pt>
                <c:pt idx="9">
                  <c:v>225502.39869878627</c:v>
                </c:pt>
                <c:pt idx="10">
                  <c:v>257204.92266464577</c:v>
                </c:pt>
                <c:pt idx="11">
                  <c:v>300487.19776880823</c:v>
                </c:pt>
                <c:pt idx="12">
                  <c:v>322243.96166060388</c:v>
                </c:pt>
                <c:pt idx="13">
                  <c:v>351832.24525144498</c:v>
                </c:pt>
                <c:pt idx="14">
                  <c:v>380262.2932041504</c:v>
                </c:pt>
                <c:pt idx="15">
                  <c:v>414568.59621619177</c:v>
                </c:pt>
                <c:pt idx="16">
                  <c:v>446547.5170887534</c:v>
                </c:pt>
                <c:pt idx="17">
                  <c:v>476294.59920723987</c:v>
                </c:pt>
                <c:pt idx="18">
                  <c:v>507748.28066793364</c:v>
                </c:pt>
                <c:pt idx="19">
                  <c:v>544630.94837048219</c:v>
                </c:pt>
                <c:pt idx="20">
                  <c:v>575884.30221584346</c:v>
                </c:pt>
                <c:pt idx="21">
                  <c:v>610917.2475198874</c:v>
                </c:pt>
                <c:pt idx="22">
                  <c:v>646592.26115491043</c:v>
                </c:pt>
                <c:pt idx="23">
                  <c:v>683832.7546528721</c:v>
                </c:pt>
                <c:pt idx="24">
                  <c:v>715970.8136530536</c:v>
                </c:pt>
                <c:pt idx="25">
                  <c:v>757044.08992077038</c:v>
                </c:pt>
              </c:numCache>
            </c:numRef>
          </c:val>
        </c:ser>
        <c:marker val="1"/>
        <c:axId val="91553792"/>
        <c:axId val="91555328"/>
      </c:lineChart>
      <c:catAx>
        <c:axId val="915537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91555328"/>
        <c:crosses val="autoZero"/>
        <c:auto val="1"/>
        <c:lblAlgn val="ctr"/>
        <c:lblOffset val="100"/>
      </c:catAx>
      <c:valAx>
        <c:axId val="91555328"/>
        <c:scaling>
          <c:orientation val="minMax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91553792"/>
        <c:crosses val="autoZero"/>
        <c:crossBetween val="between"/>
      </c:valAx>
    </c:plotArea>
    <c:legend>
      <c:legendPos val="b"/>
      <c:layout/>
    </c:legend>
    <c:plotVisOnly val="1"/>
    <c:dispBlanksAs val="gap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LPT vs  CR3 No Uprate-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2.2222222222222251E-2"/>
        </c:manualLayout>
      </c:layout>
    </c:title>
    <c:plotArea>
      <c:layout>
        <c:manualLayout>
          <c:layoutTarget val="inner"/>
          <c:xMode val="edge"/>
          <c:yMode val="edge"/>
          <c:x val="8.9723432218197563E-2"/>
          <c:y val="0.10116678596993671"/>
          <c:w val="0.89382572114844172"/>
          <c:h val="0.72741652747951968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Results_Comparison!$CJ$5:$DI$5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-658.22809806787859</c:v>
                </c:pt>
                <c:pt idx="3">
                  <c:v>-1252.4401255854511</c:v>
                </c:pt>
                <c:pt idx="4">
                  <c:v>-1785.5143524364971</c:v>
                </c:pt>
                <c:pt idx="5">
                  <c:v>-2264.0363757994996</c:v>
                </c:pt>
                <c:pt idx="6">
                  <c:v>-2693.8108334731037</c:v>
                </c:pt>
                <c:pt idx="7">
                  <c:v>-3079.9633911965134</c:v>
                </c:pt>
                <c:pt idx="8">
                  <c:v>-3426.8632738933666</c:v>
                </c:pt>
                <c:pt idx="9">
                  <c:v>-3738.0732291429845</c:v>
                </c:pt>
                <c:pt idx="10">
                  <c:v>-4017.067830166382</c:v>
                </c:pt>
                <c:pt idx="11">
                  <c:v>-4266.2374046098048</c:v>
                </c:pt>
                <c:pt idx="12">
                  <c:v>-4488.2376633064368</c:v>
                </c:pt>
                <c:pt idx="13">
                  <c:v>-4685.5077509833827</c:v>
                </c:pt>
                <c:pt idx="14">
                  <c:v>-4860.6878833337514</c:v>
                </c:pt>
                <c:pt idx="15">
                  <c:v>-5015.4069119634241</c:v>
                </c:pt>
                <c:pt idx="16">
                  <c:v>-5151.5515620458937</c:v>
                </c:pt>
                <c:pt idx="17">
                  <c:v>-5271.8404695222371</c:v>
                </c:pt>
                <c:pt idx="18">
                  <c:v>-5379.5864912636971</c:v>
                </c:pt>
                <c:pt idx="19">
                  <c:v>-5476.4730933206683</c:v>
                </c:pt>
                <c:pt idx="20">
                  <c:v>-5563.4426089264052</c:v>
                </c:pt>
                <c:pt idx="21">
                  <c:v>-5641.6154392370918</c:v>
                </c:pt>
                <c:pt idx="22">
                  <c:v>-5711.7561619838389</c:v>
                </c:pt>
                <c:pt idx="23">
                  <c:v>-5774.345108477848</c:v>
                </c:pt>
                <c:pt idx="24">
                  <c:v>-5830.0567152281155</c:v>
                </c:pt>
                <c:pt idx="25">
                  <c:v>-5876.5782978423049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Results_Comparison!$CJ$12:$DI$12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-170.17457266727888</c:v>
                </c:pt>
                <c:pt idx="7">
                  <c:v>-170.17457266727888</c:v>
                </c:pt>
                <c:pt idx="8">
                  <c:v>542.18828368465847</c:v>
                </c:pt>
                <c:pt idx="9">
                  <c:v>660.33216166850491</c:v>
                </c:pt>
                <c:pt idx="10">
                  <c:v>660.33216166850491</c:v>
                </c:pt>
                <c:pt idx="11">
                  <c:v>1344.3874879500502</c:v>
                </c:pt>
                <c:pt idx="12">
                  <c:v>1344.3874879500502</c:v>
                </c:pt>
                <c:pt idx="13">
                  <c:v>1344.3874879500502</c:v>
                </c:pt>
                <c:pt idx="14">
                  <c:v>1344.3874879500502</c:v>
                </c:pt>
                <c:pt idx="15">
                  <c:v>1344.3874879500502</c:v>
                </c:pt>
                <c:pt idx="16">
                  <c:v>1396.2274305978863</c:v>
                </c:pt>
                <c:pt idx="17">
                  <c:v>1396.2274305978863</c:v>
                </c:pt>
                <c:pt idx="18">
                  <c:v>1396.2274305978863</c:v>
                </c:pt>
                <c:pt idx="19">
                  <c:v>1594.7247675853798</c:v>
                </c:pt>
                <c:pt idx="20">
                  <c:v>1594.7247675853798</c:v>
                </c:pt>
                <c:pt idx="21">
                  <c:v>1594.7247675853798</c:v>
                </c:pt>
                <c:pt idx="22">
                  <c:v>1594.7247675853798</c:v>
                </c:pt>
                <c:pt idx="23">
                  <c:v>1594.7247675853798</c:v>
                </c:pt>
                <c:pt idx="24">
                  <c:v>1594.7247675853798</c:v>
                </c:pt>
                <c:pt idx="25">
                  <c:v>1594.7247675853798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Results_Comparison!$CJ$19:$DI$19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Results_Comparison!$CJ$26:$DI$26</c:f>
              <c:numCache>
                <c:formatCode>_(* #,##0_);_(* \(#,##0\);_(* "-"??_);_(@_)</c:formatCode>
                <c:ptCount val="26"/>
                <c:pt idx="0">
                  <c:v>2.3283064365386963E-10</c:v>
                </c:pt>
                <c:pt idx="1">
                  <c:v>2.3283064365386963E-10</c:v>
                </c:pt>
                <c:pt idx="2">
                  <c:v>86.1379728842616</c:v>
                </c:pt>
                <c:pt idx="3">
                  <c:v>-288.82889762439999</c:v>
                </c:pt>
                <c:pt idx="4">
                  <c:v>-361.79549929982329</c:v>
                </c:pt>
                <c:pt idx="5">
                  <c:v>455.5731356541221</c:v>
                </c:pt>
                <c:pt idx="6">
                  <c:v>638.38451966862397</c:v>
                </c:pt>
                <c:pt idx="7">
                  <c:v>562.07618068627289</c:v>
                </c:pt>
                <c:pt idx="8">
                  <c:v>442.23554827553221</c:v>
                </c:pt>
                <c:pt idx="9">
                  <c:v>626.90840250638871</c:v>
                </c:pt>
                <c:pt idx="10">
                  <c:v>780.33554949990594</c:v>
                </c:pt>
                <c:pt idx="11">
                  <c:v>837.4888572079675</c:v>
                </c:pt>
                <c:pt idx="12">
                  <c:v>1311.9764508688313</c:v>
                </c:pt>
                <c:pt idx="13">
                  <c:v>1517.623542212403</c:v>
                </c:pt>
                <c:pt idx="14">
                  <c:v>1760.0689168607423</c:v>
                </c:pt>
                <c:pt idx="15">
                  <c:v>2482.119716046845</c:v>
                </c:pt>
                <c:pt idx="16">
                  <c:v>2764.6871985233729</c:v>
                </c:pt>
                <c:pt idx="17">
                  <c:v>3417.1700886570688</c:v>
                </c:pt>
                <c:pt idx="18">
                  <c:v>3558.795010004234</c:v>
                </c:pt>
                <c:pt idx="19">
                  <c:v>3637.2231526151995</c:v>
                </c:pt>
                <c:pt idx="20">
                  <c:v>4239.9234129883589</c:v>
                </c:pt>
                <c:pt idx="21">
                  <c:v>4696.5263209098175</c:v>
                </c:pt>
                <c:pt idx="22">
                  <c:v>5078.1435427986144</c:v>
                </c:pt>
                <c:pt idx="23">
                  <c:v>5642.2307441634184</c:v>
                </c:pt>
                <c:pt idx="24">
                  <c:v>5938.0759016973461</c:v>
                </c:pt>
                <c:pt idx="25">
                  <c:v>6138.7993489665105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Results_Comparison!$CJ$33:$DI$33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-66.363310687537108</c:v>
                </c:pt>
                <c:pt idx="3">
                  <c:v>63.622368694955554</c:v>
                </c:pt>
                <c:pt idx="4">
                  <c:v>2224.4653873154821</c:v>
                </c:pt>
                <c:pt idx="5">
                  <c:v>4346.677272516984</c:v>
                </c:pt>
                <c:pt idx="6">
                  <c:v>5317.0511443571313</c:v>
                </c:pt>
                <c:pt idx="7">
                  <c:v>9006.4767185960409</c:v>
                </c:pt>
                <c:pt idx="8">
                  <c:v>12055.926510659243</c:v>
                </c:pt>
                <c:pt idx="9">
                  <c:v>14642.022341702372</c:v>
                </c:pt>
                <c:pt idx="10">
                  <c:v>16461.050015519679</c:v>
                </c:pt>
                <c:pt idx="11">
                  <c:v>20091.10690015649</c:v>
                </c:pt>
                <c:pt idx="12">
                  <c:v>22824.571738546161</c:v>
                </c:pt>
                <c:pt idx="13">
                  <c:v>25321.680396482527</c:v>
                </c:pt>
                <c:pt idx="14">
                  <c:v>28050.541933034758</c:v>
                </c:pt>
                <c:pt idx="15">
                  <c:v>30133.662035581649</c:v>
                </c:pt>
                <c:pt idx="16">
                  <c:v>31918.813131981584</c:v>
                </c:pt>
                <c:pt idx="17">
                  <c:v>32848.50352309864</c:v>
                </c:pt>
                <c:pt idx="18">
                  <c:v>35998.06805146375</c:v>
                </c:pt>
                <c:pt idx="19">
                  <c:v>38623.878617930983</c:v>
                </c:pt>
                <c:pt idx="20">
                  <c:v>39541.655507383592</c:v>
                </c:pt>
                <c:pt idx="21">
                  <c:v>41657.165823983603</c:v>
                </c:pt>
                <c:pt idx="22">
                  <c:v>42318.781981671702</c:v>
                </c:pt>
                <c:pt idx="23">
                  <c:v>43546.147012700123</c:v>
                </c:pt>
                <c:pt idx="24">
                  <c:v>44702.358072915362</c:v>
                </c:pt>
                <c:pt idx="25">
                  <c:v>47359.379134602495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Results_Comparison!$CJ$40:$DI$40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-6219.8460484002826</c:v>
                </c:pt>
                <c:pt idx="3">
                  <c:v>721.701878605194</c:v>
                </c:pt>
                <c:pt idx="4">
                  <c:v>5041.4795739743067</c:v>
                </c:pt>
                <c:pt idx="5">
                  <c:v>18022.330248569797</c:v>
                </c:pt>
                <c:pt idx="6">
                  <c:v>25926.318321583265</c:v>
                </c:pt>
                <c:pt idx="7">
                  <c:v>31766.509895552666</c:v>
                </c:pt>
                <c:pt idx="8">
                  <c:v>40878.806168061383</c:v>
                </c:pt>
                <c:pt idx="9">
                  <c:v>48101.617622161219</c:v>
                </c:pt>
                <c:pt idx="10">
                  <c:v>53040.480976814957</c:v>
                </c:pt>
                <c:pt idx="11">
                  <c:v>62692.589503151365</c:v>
                </c:pt>
                <c:pt idx="12">
                  <c:v>66329.565291931998</c:v>
                </c:pt>
                <c:pt idx="13">
                  <c:v>72203.12544902903</c:v>
                </c:pt>
                <c:pt idx="14">
                  <c:v>74516.059162474005</c:v>
                </c:pt>
                <c:pt idx="15">
                  <c:v>80129.347049073636</c:v>
                </c:pt>
                <c:pt idx="16">
                  <c:v>84605.81888615356</c:v>
                </c:pt>
                <c:pt idx="17">
                  <c:v>88251.277906374962</c:v>
                </c:pt>
                <c:pt idx="18">
                  <c:v>94316.177330730949</c:v>
                </c:pt>
                <c:pt idx="19">
                  <c:v>102799.22045624124</c:v>
                </c:pt>
                <c:pt idx="20">
                  <c:v>103911.25922907755</c:v>
                </c:pt>
                <c:pt idx="21">
                  <c:v>105203.23568196064</c:v>
                </c:pt>
                <c:pt idx="22">
                  <c:v>106650.81784550096</c:v>
                </c:pt>
                <c:pt idx="23">
                  <c:v>111463.39582657952</c:v>
                </c:pt>
                <c:pt idx="24">
                  <c:v>113271.75007500539</c:v>
                </c:pt>
                <c:pt idx="25">
                  <c:v>113942.69354604949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Results_Comparison!$CJ$47:$DI$47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-1056.1367025368556</c:v>
                </c:pt>
                <c:pt idx="3">
                  <c:v>-815.79162962828536</c:v>
                </c:pt>
                <c:pt idx="4">
                  <c:v>-74.07107495744151</c:v>
                </c:pt>
                <c:pt idx="5">
                  <c:v>42.622345262589675</c:v>
                </c:pt>
                <c:pt idx="6">
                  <c:v>713.30326641517559</c:v>
                </c:pt>
                <c:pt idx="7">
                  <c:v>1480.3966031807336</c:v>
                </c:pt>
                <c:pt idx="8">
                  <c:v>1499.5528765089216</c:v>
                </c:pt>
                <c:pt idx="9">
                  <c:v>1752.3906012054931</c:v>
                </c:pt>
                <c:pt idx="10">
                  <c:v>2007.4298721447506</c:v>
                </c:pt>
                <c:pt idx="11">
                  <c:v>1877.9786714790378</c:v>
                </c:pt>
                <c:pt idx="12">
                  <c:v>2029.0604450653332</c:v>
                </c:pt>
                <c:pt idx="13">
                  <c:v>2280.1989600464062</c:v>
                </c:pt>
                <c:pt idx="14">
                  <c:v>2338.1922827305075</c:v>
                </c:pt>
                <c:pt idx="15">
                  <c:v>2653.1684925983645</c:v>
                </c:pt>
                <c:pt idx="16">
                  <c:v>3138.105745215219</c:v>
                </c:pt>
                <c:pt idx="17">
                  <c:v>3306.535921256841</c:v>
                </c:pt>
                <c:pt idx="18">
                  <c:v>3535.1704169510112</c:v>
                </c:pt>
                <c:pt idx="19">
                  <c:v>3705.846491404795</c:v>
                </c:pt>
                <c:pt idx="20">
                  <c:v>4193.710361027046</c:v>
                </c:pt>
                <c:pt idx="21">
                  <c:v>4896.0204492655366</c:v>
                </c:pt>
                <c:pt idx="22">
                  <c:v>5016.4211369741452</c:v>
                </c:pt>
                <c:pt idx="23">
                  <c:v>5245.5236768017066</c:v>
                </c:pt>
                <c:pt idx="24">
                  <c:v>5400.9656114868267</c:v>
                </c:pt>
                <c:pt idx="25">
                  <c:v>5525.0174834972113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Results_Comparison!$CJ$54:$DI$54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-41.806369714260931</c:v>
                </c:pt>
                <c:pt idx="3">
                  <c:v>1220.557411886128</c:v>
                </c:pt>
                <c:pt idx="4">
                  <c:v>1422.6851568589436</c:v>
                </c:pt>
                <c:pt idx="5">
                  <c:v>592.37689576406854</c:v>
                </c:pt>
                <c:pt idx="6">
                  <c:v>592.37689576406854</c:v>
                </c:pt>
                <c:pt idx="7">
                  <c:v>592.37689576406854</c:v>
                </c:pt>
                <c:pt idx="8">
                  <c:v>592.37689576406854</c:v>
                </c:pt>
                <c:pt idx="9">
                  <c:v>592.37689576406854</c:v>
                </c:pt>
                <c:pt idx="10">
                  <c:v>592.37689576406854</c:v>
                </c:pt>
                <c:pt idx="11">
                  <c:v>592.37689576406854</c:v>
                </c:pt>
                <c:pt idx="12">
                  <c:v>592.37689576406854</c:v>
                </c:pt>
                <c:pt idx="13">
                  <c:v>592.37689576406854</c:v>
                </c:pt>
                <c:pt idx="14">
                  <c:v>592.37689576406854</c:v>
                </c:pt>
                <c:pt idx="15">
                  <c:v>592.37689576406854</c:v>
                </c:pt>
                <c:pt idx="16">
                  <c:v>592.37689576406854</c:v>
                </c:pt>
                <c:pt idx="17">
                  <c:v>592.37689576406854</c:v>
                </c:pt>
                <c:pt idx="18">
                  <c:v>592.37689576406854</c:v>
                </c:pt>
                <c:pt idx="19">
                  <c:v>592.37689576406854</c:v>
                </c:pt>
                <c:pt idx="20">
                  <c:v>592.37689576406854</c:v>
                </c:pt>
                <c:pt idx="21">
                  <c:v>592.37689576406854</c:v>
                </c:pt>
                <c:pt idx="22">
                  <c:v>592.37689576406854</c:v>
                </c:pt>
                <c:pt idx="23">
                  <c:v>592.37689576406854</c:v>
                </c:pt>
                <c:pt idx="24">
                  <c:v>592.37689576406854</c:v>
                </c:pt>
                <c:pt idx="25">
                  <c:v>592.37689576406854</c:v>
                </c:pt>
              </c:numCache>
            </c:numRef>
          </c:val>
        </c:ser>
        <c:overlap val="100"/>
        <c:axId val="91632000"/>
        <c:axId val="91633536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Results_Comparison!$CJ$75:$DI$75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-7956.2425565231088</c:v>
                </c:pt>
                <c:pt idx="3">
                  <c:v>-351.17899365301128</c:v>
                </c:pt>
                <c:pt idx="4">
                  <c:v>6467.249191453735</c:v>
                </c:pt>
                <c:pt idx="5">
                  <c:v>21195.543521966989</c:v>
                </c:pt>
                <c:pt idx="6">
                  <c:v>30323.44874164684</c:v>
                </c:pt>
                <c:pt idx="7">
                  <c:v>40157.698329914674</c:v>
                </c:pt>
                <c:pt idx="8">
                  <c:v>52584.223009059591</c:v>
                </c:pt>
                <c:pt idx="9">
                  <c:v>62637.574795863868</c:v>
                </c:pt>
                <c:pt idx="10">
                  <c:v>69524.937641244032</c:v>
                </c:pt>
                <c:pt idx="11">
                  <c:v>83169.690911097598</c:v>
                </c:pt>
                <c:pt idx="12">
                  <c:v>89943.700646818397</c:v>
                </c:pt>
                <c:pt idx="13">
                  <c:v>98573.884980499119</c:v>
                </c:pt>
                <c:pt idx="14">
                  <c:v>103740.93879547832</c:v>
                </c:pt>
                <c:pt idx="15">
                  <c:v>112319.65476504872</c:v>
                </c:pt>
                <c:pt idx="16">
                  <c:v>119264.47772618715</c:v>
                </c:pt>
                <c:pt idx="17">
                  <c:v>124540.25129622516</c:v>
                </c:pt>
                <c:pt idx="18">
                  <c:v>134017.22864424597</c:v>
                </c:pt>
                <c:pt idx="19">
                  <c:v>145476.79728821878</c:v>
                </c:pt>
                <c:pt idx="20">
                  <c:v>148510.20756489699</c:v>
                </c:pt>
                <c:pt idx="21">
                  <c:v>152998.43450022896</c:v>
                </c:pt>
                <c:pt idx="22">
                  <c:v>155539.51000830802</c:v>
                </c:pt>
                <c:pt idx="23">
                  <c:v>162310.05381511312</c:v>
                </c:pt>
                <c:pt idx="24">
                  <c:v>165670.19460922241</c:v>
                </c:pt>
                <c:pt idx="25">
                  <c:v>169276.41287861878</c:v>
                </c:pt>
              </c:numCache>
            </c:numRef>
          </c:val>
        </c:ser>
        <c:marker val="1"/>
        <c:axId val="91632000"/>
        <c:axId val="91633536"/>
      </c:lineChart>
      <c:catAx>
        <c:axId val="9163200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91633536"/>
        <c:crosses val="autoZero"/>
        <c:auto val="1"/>
        <c:lblAlgn val="ctr"/>
        <c:lblOffset val="100"/>
      </c:catAx>
      <c:valAx>
        <c:axId val="91633536"/>
        <c:scaling>
          <c:orientation val="minMax"/>
          <c:max val="1200000"/>
          <c:min val="-400000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91632000"/>
        <c:crosses val="autoZero"/>
        <c:crossBetween val="between"/>
      </c:valAx>
    </c:plotArea>
    <c:legend>
      <c:legendPos val="b"/>
      <c:layout/>
    </c:legend>
    <c:plotVisOnly val="1"/>
    <c:dispBlanksAs val="gap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LPT and HPT vs CR3 No Uprate-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6161616161616162E-2"/>
        </c:manualLayout>
      </c:layout>
    </c:title>
    <c:plotArea>
      <c:layout>
        <c:manualLayout>
          <c:layoutTarget val="inner"/>
          <c:xMode val="edge"/>
          <c:yMode val="edge"/>
          <c:x val="8.7138964596506205E-2"/>
          <c:y val="0.11328799809114692"/>
          <c:w val="0.89382572114844172"/>
          <c:h val="0.73751753758052974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Results_Comparison!$CJ$6:$DI$6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-1053.1640793296476</c:v>
                </c:pt>
                <c:pt idx="3">
                  <c:v>-2003.9025012489537</c:v>
                </c:pt>
                <c:pt idx="4">
                  <c:v>-2856.8209561526955</c:v>
                </c:pt>
                <c:pt idx="5">
                  <c:v>-3622.4559049473419</c:v>
                </c:pt>
                <c:pt idx="6">
                  <c:v>-4310.0943613622103</c:v>
                </c:pt>
                <c:pt idx="7">
                  <c:v>-4927.9379472053861</c:v>
                </c:pt>
                <c:pt idx="8">
                  <c:v>-5482.9765732742371</c:v>
                </c:pt>
                <c:pt idx="9">
                  <c:v>-5980.9347269873388</c:v>
                </c:pt>
                <c:pt idx="10">
                  <c:v>-6427.0137812355697</c:v>
                </c:pt>
                <c:pt idx="11">
                  <c:v>-6825.8801450217134</c:v>
                </c:pt>
                <c:pt idx="12">
                  <c:v>-7181.2632751986266</c:v>
                </c:pt>
                <c:pt idx="13">
                  <c:v>-7497.0665825860151</c:v>
                </c:pt>
                <c:pt idx="14">
                  <c:v>-7777.2746203729894</c:v>
                </c:pt>
                <c:pt idx="15">
                  <c:v>-8024.7499598558879</c:v>
                </c:pt>
                <c:pt idx="16">
                  <c:v>-8242.5110409955487</c:v>
                </c:pt>
                <c:pt idx="17">
                  <c:v>-8434.9732929576985</c:v>
                </c:pt>
                <c:pt idx="18">
                  <c:v>-8607.2434366016369</c:v>
                </c:pt>
                <c:pt idx="19">
                  <c:v>-8762.551213630275</c:v>
                </c:pt>
                <c:pt idx="20">
                  <c:v>-8902.0817448980451</c:v>
                </c:pt>
                <c:pt idx="21">
                  <c:v>-9027.209034973268</c:v>
                </c:pt>
                <c:pt idx="22">
                  <c:v>-9139.4341913680637</c:v>
                </c:pt>
                <c:pt idx="23">
                  <c:v>-9239.6656003442349</c:v>
                </c:pt>
                <c:pt idx="24">
                  <c:v>-9328.9710973072106</c:v>
                </c:pt>
                <c:pt idx="25">
                  <c:v>-9403.4447232568164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Results_Comparison!$CJ$13:$DI$13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-72.633849633348788</c:v>
                </c:pt>
                <c:pt idx="9">
                  <c:v>-214.25388198470552</c:v>
                </c:pt>
                <c:pt idx="10">
                  <c:v>-214.25388198470552</c:v>
                </c:pt>
                <c:pt idx="11">
                  <c:v>469.80144429683975</c:v>
                </c:pt>
                <c:pt idx="12">
                  <c:v>469.80144429683975</c:v>
                </c:pt>
                <c:pt idx="13">
                  <c:v>469.80144429683975</c:v>
                </c:pt>
                <c:pt idx="14">
                  <c:v>469.80144429683975</c:v>
                </c:pt>
                <c:pt idx="15">
                  <c:v>469.80144429683975</c:v>
                </c:pt>
                <c:pt idx="16">
                  <c:v>924.76752517266732</c:v>
                </c:pt>
                <c:pt idx="17">
                  <c:v>924.76752517266732</c:v>
                </c:pt>
                <c:pt idx="18">
                  <c:v>924.76752517266732</c:v>
                </c:pt>
                <c:pt idx="19">
                  <c:v>1123.2648621601609</c:v>
                </c:pt>
                <c:pt idx="20">
                  <c:v>1123.2648621601609</c:v>
                </c:pt>
                <c:pt idx="21">
                  <c:v>1123.2648621601609</c:v>
                </c:pt>
                <c:pt idx="22">
                  <c:v>1123.2648621601609</c:v>
                </c:pt>
                <c:pt idx="23">
                  <c:v>1123.2648621601609</c:v>
                </c:pt>
                <c:pt idx="24">
                  <c:v>1123.2648621601609</c:v>
                </c:pt>
                <c:pt idx="25">
                  <c:v>1123.2648621601609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Results_Comparison!$CJ$20:$DI$20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Results_Comparison!$CJ$27:$DI$27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-2.5196169461172113</c:v>
                </c:pt>
                <c:pt idx="3">
                  <c:v>-477.15238283330939</c:v>
                </c:pt>
                <c:pt idx="4">
                  <c:v>-734.95959656416176</c:v>
                </c:pt>
                <c:pt idx="5">
                  <c:v>-533.80234681002412</c:v>
                </c:pt>
                <c:pt idx="6">
                  <c:v>-562.50908267747548</c:v>
                </c:pt>
                <c:pt idx="7">
                  <c:v>-595.38287245890547</c:v>
                </c:pt>
                <c:pt idx="8">
                  <c:v>-380.09094638785757</c:v>
                </c:pt>
                <c:pt idx="9">
                  <c:v>-97.072968135296378</c:v>
                </c:pt>
                <c:pt idx="10">
                  <c:v>78.95898768788507</c:v>
                </c:pt>
                <c:pt idx="11">
                  <c:v>241.22128651988442</c:v>
                </c:pt>
                <c:pt idx="12">
                  <c:v>381.54486361953627</c:v>
                </c:pt>
                <c:pt idx="13">
                  <c:v>613.69606847350201</c:v>
                </c:pt>
                <c:pt idx="14">
                  <c:v>710.01519628739527</c:v>
                </c:pt>
                <c:pt idx="15">
                  <c:v>956.67431778817593</c:v>
                </c:pt>
                <c:pt idx="16">
                  <c:v>1049.5194811431118</c:v>
                </c:pt>
                <c:pt idx="17">
                  <c:v>1400.6893027923438</c:v>
                </c:pt>
                <c:pt idx="18">
                  <c:v>1191.7312373989469</c:v>
                </c:pt>
                <c:pt idx="19">
                  <c:v>1145.5195963325925</c:v>
                </c:pt>
                <c:pt idx="20">
                  <c:v>1291.0165343973724</c:v>
                </c:pt>
                <c:pt idx="21">
                  <c:v>1672.2133972050528</c:v>
                </c:pt>
                <c:pt idx="22">
                  <c:v>1962.1483013535508</c:v>
                </c:pt>
                <c:pt idx="23">
                  <c:v>2514.8262728031414</c:v>
                </c:pt>
                <c:pt idx="24">
                  <c:v>2758.4796077853584</c:v>
                </c:pt>
                <c:pt idx="25">
                  <c:v>2687.9728654560777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Results_Comparison!$CJ$34:$DI$34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-103.87621310364068</c:v>
                </c:pt>
                <c:pt idx="3">
                  <c:v>6.5710638543758932</c:v>
                </c:pt>
                <c:pt idx="4">
                  <c:v>1168.3351544790144</c:v>
                </c:pt>
                <c:pt idx="5">
                  <c:v>2374.7682162398378</c:v>
                </c:pt>
                <c:pt idx="6">
                  <c:v>2686.3467566641566</c:v>
                </c:pt>
                <c:pt idx="7">
                  <c:v>4665.4717186526887</c:v>
                </c:pt>
                <c:pt idx="8">
                  <c:v>6662.1978347527711</c:v>
                </c:pt>
                <c:pt idx="9">
                  <c:v>7746.2083958853</c:v>
                </c:pt>
                <c:pt idx="10">
                  <c:v>9016.7377330601776</c:v>
                </c:pt>
                <c:pt idx="11">
                  <c:v>10430.872882932021</c:v>
                </c:pt>
                <c:pt idx="12">
                  <c:v>11930.318587024223</c:v>
                </c:pt>
                <c:pt idx="13">
                  <c:v>12909.506024429273</c:v>
                </c:pt>
                <c:pt idx="14">
                  <c:v>15113.978462191506</c:v>
                </c:pt>
                <c:pt idx="15">
                  <c:v>15858.771756884515</c:v>
                </c:pt>
                <c:pt idx="16">
                  <c:v>16632.534713265362</c:v>
                </c:pt>
                <c:pt idx="17">
                  <c:v>16227.244176805867</c:v>
                </c:pt>
                <c:pt idx="18">
                  <c:v>17909.7240233294</c:v>
                </c:pt>
                <c:pt idx="19">
                  <c:v>18958.24020131498</c:v>
                </c:pt>
                <c:pt idx="20">
                  <c:v>19918.101368436182</c:v>
                </c:pt>
                <c:pt idx="21">
                  <c:v>20175.14972591793</c:v>
                </c:pt>
                <c:pt idx="22">
                  <c:v>19425.626889930438</c:v>
                </c:pt>
                <c:pt idx="23">
                  <c:v>19053.486801464147</c:v>
                </c:pt>
                <c:pt idx="24">
                  <c:v>19090.072801409118</c:v>
                </c:pt>
                <c:pt idx="25">
                  <c:v>21013.16396128817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Results_Comparison!$CJ$41:$DI$41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-7392.4043940474667</c:v>
                </c:pt>
                <c:pt idx="3">
                  <c:v>-2289.652035638318</c:v>
                </c:pt>
                <c:pt idx="4">
                  <c:v>1100.018746213148</c:v>
                </c:pt>
                <c:pt idx="5">
                  <c:v>6984.3303279730017</c:v>
                </c:pt>
                <c:pt idx="6">
                  <c:v>15215.909417585204</c:v>
                </c:pt>
                <c:pt idx="7">
                  <c:v>18855.878810921622</c:v>
                </c:pt>
                <c:pt idx="8">
                  <c:v>24781.417778032897</c:v>
                </c:pt>
                <c:pt idx="9">
                  <c:v>32336.945234379302</c:v>
                </c:pt>
                <c:pt idx="10">
                  <c:v>37761.394215708591</c:v>
                </c:pt>
                <c:pt idx="11">
                  <c:v>40551.502171537366</c:v>
                </c:pt>
                <c:pt idx="12">
                  <c:v>42165.908197246812</c:v>
                </c:pt>
                <c:pt idx="13">
                  <c:v>48975.126627794976</c:v>
                </c:pt>
                <c:pt idx="14">
                  <c:v>51163.117020321981</c:v>
                </c:pt>
                <c:pt idx="15">
                  <c:v>56211.741326099567</c:v>
                </c:pt>
                <c:pt idx="16">
                  <c:v>60394.150850696096</c:v>
                </c:pt>
                <c:pt idx="17">
                  <c:v>64468.294622529742</c:v>
                </c:pt>
                <c:pt idx="18">
                  <c:v>67684.059294581617</c:v>
                </c:pt>
                <c:pt idx="19">
                  <c:v>72762.063888072036</c:v>
                </c:pt>
                <c:pt idx="20">
                  <c:v>74743.153023351537</c:v>
                </c:pt>
                <c:pt idx="21">
                  <c:v>76378.760055486302</c:v>
                </c:pt>
                <c:pt idx="22">
                  <c:v>77728.102670993583</c:v>
                </c:pt>
                <c:pt idx="23">
                  <c:v>83286.056046473313</c:v>
                </c:pt>
                <c:pt idx="24">
                  <c:v>86254.879620654363</c:v>
                </c:pt>
                <c:pt idx="25">
                  <c:v>87881.484707875803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Results_Comparison!$CJ$48:$DI$48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-643.16226129228107</c:v>
                </c:pt>
                <c:pt idx="3">
                  <c:v>-827.75923140590749</c:v>
                </c:pt>
                <c:pt idx="4">
                  <c:v>-215.03185144432223</c:v>
                </c:pt>
                <c:pt idx="5">
                  <c:v>-141.82930310477809</c:v>
                </c:pt>
                <c:pt idx="6">
                  <c:v>408.92806006080434</c:v>
                </c:pt>
                <c:pt idx="7">
                  <c:v>925.05737373435375</c:v>
                </c:pt>
                <c:pt idx="8">
                  <c:v>1180.1991028025284</c:v>
                </c:pt>
                <c:pt idx="9">
                  <c:v>905.87466713193623</c:v>
                </c:pt>
                <c:pt idx="10">
                  <c:v>1101.4546711625203</c:v>
                </c:pt>
                <c:pt idx="11">
                  <c:v>713.48677001336375</c:v>
                </c:pt>
                <c:pt idx="12">
                  <c:v>784.77283456437613</c:v>
                </c:pt>
                <c:pt idx="13">
                  <c:v>839.88859934912045</c:v>
                </c:pt>
                <c:pt idx="14">
                  <c:v>890.83603279697434</c:v>
                </c:pt>
                <c:pt idx="15">
                  <c:v>1058.9386704878991</c:v>
                </c:pt>
                <c:pt idx="16">
                  <c:v>1625.5530739722881</c:v>
                </c:pt>
                <c:pt idx="17">
                  <c:v>1262.3267775165414</c:v>
                </c:pt>
                <c:pt idx="18">
                  <c:v>1411.1325235575305</c:v>
                </c:pt>
                <c:pt idx="19">
                  <c:v>1475.3450879368061</c:v>
                </c:pt>
                <c:pt idx="20">
                  <c:v>1929.5189450248124</c:v>
                </c:pt>
                <c:pt idx="21">
                  <c:v>2400.9410611602329</c:v>
                </c:pt>
                <c:pt idx="22">
                  <c:v>2496.828707541627</c:v>
                </c:pt>
                <c:pt idx="23">
                  <c:v>2685.1617208424941</c:v>
                </c:pt>
                <c:pt idx="24">
                  <c:v>2559.3755960747908</c:v>
                </c:pt>
                <c:pt idx="25">
                  <c:v>2764.8698511884368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Results_Comparison!$CJ$55:$DI$55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-802.16693149459729</c:v>
                </c:pt>
                <c:pt idx="3">
                  <c:v>319.12930837251179</c:v>
                </c:pt>
                <c:pt idx="4">
                  <c:v>-279.094781184304</c:v>
                </c:pt>
                <c:pt idx="5">
                  <c:v>-1230.5538199990501</c:v>
                </c:pt>
                <c:pt idx="6">
                  <c:v>-1230.5538199990501</c:v>
                </c:pt>
                <c:pt idx="7">
                  <c:v>-1230.5538199990501</c:v>
                </c:pt>
                <c:pt idx="8">
                  <c:v>-1230.5538199990501</c:v>
                </c:pt>
                <c:pt idx="9">
                  <c:v>-1230.5538199990501</c:v>
                </c:pt>
                <c:pt idx="10">
                  <c:v>-1230.5538199990501</c:v>
                </c:pt>
                <c:pt idx="11">
                  <c:v>-1230.5538199990501</c:v>
                </c:pt>
                <c:pt idx="12">
                  <c:v>-1230.5538199990501</c:v>
                </c:pt>
                <c:pt idx="13">
                  <c:v>-1230.5538199990501</c:v>
                </c:pt>
                <c:pt idx="14">
                  <c:v>-1230.5538199990501</c:v>
                </c:pt>
                <c:pt idx="15">
                  <c:v>-1230.5538199990501</c:v>
                </c:pt>
                <c:pt idx="16">
                  <c:v>-1230.5538199990501</c:v>
                </c:pt>
                <c:pt idx="17">
                  <c:v>-1230.5538199990501</c:v>
                </c:pt>
                <c:pt idx="18">
                  <c:v>-1230.5538199990501</c:v>
                </c:pt>
                <c:pt idx="19">
                  <c:v>-1230.5538199990501</c:v>
                </c:pt>
                <c:pt idx="20">
                  <c:v>-1230.5538199990501</c:v>
                </c:pt>
                <c:pt idx="21">
                  <c:v>-1230.5538199990501</c:v>
                </c:pt>
                <c:pt idx="22">
                  <c:v>-1230.5538199990501</c:v>
                </c:pt>
                <c:pt idx="23">
                  <c:v>-1230.5538199990501</c:v>
                </c:pt>
                <c:pt idx="24">
                  <c:v>-1230.5538199990501</c:v>
                </c:pt>
                <c:pt idx="25">
                  <c:v>-1230.5538199990501</c:v>
                </c:pt>
              </c:numCache>
            </c:numRef>
          </c:val>
        </c:ser>
        <c:overlap val="100"/>
        <c:axId val="91971584"/>
        <c:axId val="91973120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Results_Comparison!$CJ$76:$DI$76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-9997.2934962142754</c:v>
                </c:pt>
                <c:pt idx="3">
                  <c:v>-5272.765778899563</c:v>
                </c:pt>
                <c:pt idx="4">
                  <c:v>-1817.5532846535602</c:v>
                </c:pt>
                <c:pt idx="5">
                  <c:v>3830.4571693511739</c:v>
                </c:pt>
                <c:pt idx="6">
                  <c:v>12208.026970269981</c:v>
                </c:pt>
                <c:pt idx="7">
                  <c:v>17692.533263643665</c:v>
                </c:pt>
                <c:pt idx="8">
                  <c:v>25457.559526292433</c:v>
                </c:pt>
                <c:pt idx="9">
                  <c:v>33466.212900288476</c:v>
                </c:pt>
                <c:pt idx="10">
                  <c:v>40086.724124398672</c:v>
                </c:pt>
                <c:pt idx="11">
                  <c:v>44350.450590277207</c:v>
                </c:pt>
                <c:pt idx="12">
                  <c:v>47320.52883155294</c:v>
                </c:pt>
                <c:pt idx="13">
                  <c:v>55080.398361757332</c:v>
                </c:pt>
                <c:pt idx="14">
                  <c:v>59339.919715520584</c:v>
                </c:pt>
                <c:pt idx="15">
                  <c:v>65300.623735699672</c:v>
                </c:pt>
                <c:pt idx="16">
                  <c:v>71153.460783252434</c:v>
                </c:pt>
                <c:pt idx="17">
                  <c:v>74617.7952918581</c:v>
                </c:pt>
                <c:pt idx="18">
                  <c:v>79283.617347437263</c:v>
                </c:pt>
                <c:pt idx="19">
                  <c:v>85471.328602185153</c:v>
                </c:pt>
                <c:pt idx="20">
                  <c:v>88872.419168470864</c:v>
                </c:pt>
                <c:pt idx="21">
                  <c:v>91492.566246955204</c:v>
                </c:pt>
                <c:pt idx="22">
                  <c:v>92365.983420609889</c:v>
                </c:pt>
                <c:pt idx="23">
                  <c:v>98192.5762833974</c:v>
                </c:pt>
                <c:pt idx="24">
                  <c:v>101226.54757077462</c:v>
                </c:pt>
                <c:pt idx="25">
                  <c:v>104836.75770470985</c:v>
                </c:pt>
              </c:numCache>
            </c:numRef>
          </c:val>
        </c:ser>
        <c:marker val="1"/>
        <c:axId val="91971584"/>
        <c:axId val="91973120"/>
      </c:lineChart>
      <c:catAx>
        <c:axId val="919715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91973120"/>
        <c:crosses val="autoZero"/>
        <c:auto val="1"/>
        <c:lblAlgn val="ctr"/>
        <c:lblOffset val="100"/>
      </c:catAx>
      <c:valAx>
        <c:axId val="91973120"/>
        <c:scaling>
          <c:orientation val="minMax"/>
          <c:max val="1200000"/>
          <c:min val="-400000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91971584"/>
        <c:crosses val="autoZero"/>
        <c:crossBetween val="between"/>
      </c:valAx>
    </c:plotArea>
    <c:legend>
      <c:legendPos val="b"/>
      <c:layout/>
    </c:legend>
    <c:plotVisOnly val="1"/>
    <c:dispBlanksAs val="gap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91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0.82304</cdr:x>
      <cdr:y>0.96071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38516" y="6039478"/>
          <a:ext cx="1534837" cy="247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12NC-FPSCPOD1-3-73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0.81097</cdr:x>
      <cdr:y>0.96071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33846" y="6039478"/>
          <a:ext cx="1639507" cy="247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12NC-FPSCPOD1-3-74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0.80735</cdr:x>
      <cdr:y>0.95738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02445" y="6018544"/>
          <a:ext cx="1670908" cy="2679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12NC-FPSCPOD1-3-75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0.80856</cdr:x>
      <cdr:y>0.96071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12912" y="6039478"/>
          <a:ext cx="1660441" cy="247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12NC-FPSCPOD1-3-76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0.79528</cdr:x>
      <cdr:y>0.94905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897775" y="5966208"/>
          <a:ext cx="1775578" cy="3202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12NC-FPSCPOD1-3-77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6"/>
  <sheetViews>
    <sheetView view="pageLayout" topLeftCell="BB25" zoomScaleNormal="100" workbookViewId="0">
      <selection activeCell="B9" sqref="B9"/>
    </sheetView>
  </sheetViews>
  <sheetFormatPr defaultRowHeight="15"/>
  <cols>
    <col min="1" max="1" width="12.28515625" bestFit="1" customWidth="1"/>
    <col min="2" max="2" width="18.140625" bestFit="1" customWidth="1"/>
  </cols>
  <sheetData>
    <row r="1" spans="1:62"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  <c r="J1" t="s">
        <v>17</v>
      </c>
      <c r="K1" t="s">
        <v>17</v>
      </c>
      <c r="L1" t="s">
        <v>17</v>
      </c>
      <c r="M1" t="s">
        <v>17</v>
      </c>
      <c r="N1" t="s">
        <v>17</v>
      </c>
      <c r="O1" t="s">
        <v>17</v>
      </c>
      <c r="P1" t="s">
        <v>17</v>
      </c>
      <c r="Q1" t="s">
        <v>17</v>
      </c>
      <c r="R1" t="s">
        <v>17</v>
      </c>
      <c r="S1" t="s">
        <v>17</v>
      </c>
      <c r="T1" t="s">
        <v>17</v>
      </c>
      <c r="U1" t="s">
        <v>17</v>
      </c>
      <c r="V1" t="s">
        <v>17</v>
      </c>
      <c r="W1" t="s">
        <v>17</v>
      </c>
      <c r="X1" t="s">
        <v>17</v>
      </c>
      <c r="Y1" t="s">
        <v>17</v>
      </c>
      <c r="Z1" t="s">
        <v>17</v>
      </c>
      <c r="AA1" t="s">
        <v>17</v>
      </c>
      <c r="AB1" t="s">
        <v>17</v>
      </c>
      <c r="AC1" t="s">
        <v>17</v>
      </c>
      <c r="AD1" t="s">
        <v>17</v>
      </c>
      <c r="AE1" t="s">
        <v>17</v>
      </c>
      <c r="AF1" t="s">
        <v>17</v>
      </c>
      <c r="AG1" t="s">
        <v>17</v>
      </c>
      <c r="AH1" t="s">
        <v>17</v>
      </c>
      <c r="AI1" t="s">
        <v>17</v>
      </c>
      <c r="AJ1" t="s">
        <v>17</v>
      </c>
      <c r="AK1" t="s">
        <v>17</v>
      </c>
      <c r="AL1" t="s">
        <v>17</v>
      </c>
      <c r="AM1" t="s">
        <v>17</v>
      </c>
      <c r="AN1" t="s">
        <v>17</v>
      </c>
      <c r="AO1" t="s">
        <v>17</v>
      </c>
      <c r="AP1" t="s">
        <v>17</v>
      </c>
      <c r="AQ1" t="s">
        <v>17</v>
      </c>
      <c r="AR1" t="s">
        <v>17</v>
      </c>
      <c r="AS1" t="s">
        <v>17</v>
      </c>
      <c r="AT1" t="s">
        <v>17</v>
      </c>
      <c r="AU1" t="s">
        <v>17</v>
      </c>
      <c r="AV1" t="s">
        <v>17</v>
      </c>
      <c r="AW1" t="s">
        <v>17</v>
      </c>
      <c r="AX1" t="s">
        <v>17</v>
      </c>
      <c r="AY1" t="s">
        <v>17</v>
      </c>
      <c r="AZ1" t="s">
        <v>17</v>
      </c>
      <c r="BA1" t="s">
        <v>17</v>
      </c>
      <c r="BB1" t="s">
        <v>17</v>
      </c>
      <c r="BC1" t="s">
        <v>17</v>
      </c>
      <c r="BD1" t="s">
        <v>17</v>
      </c>
      <c r="BE1" t="s">
        <v>17</v>
      </c>
      <c r="BF1" t="s">
        <v>17</v>
      </c>
      <c r="BG1" t="s">
        <v>17</v>
      </c>
      <c r="BH1" t="s">
        <v>17</v>
      </c>
      <c r="BI1" t="s">
        <v>17</v>
      </c>
      <c r="BJ1" t="s">
        <v>17</v>
      </c>
    </row>
    <row r="3" spans="1:62">
      <c r="C3">
        <v>2010</v>
      </c>
      <c r="D3">
        <v>2011</v>
      </c>
      <c r="E3">
        <v>2012</v>
      </c>
      <c r="F3">
        <v>2013</v>
      </c>
      <c r="G3">
        <v>2014</v>
      </c>
      <c r="H3">
        <v>2015</v>
      </c>
      <c r="I3">
        <v>2016</v>
      </c>
      <c r="J3">
        <v>2017</v>
      </c>
      <c r="K3">
        <v>2018</v>
      </c>
      <c r="L3">
        <v>2019</v>
      </c>
      <c r="M3">
        <v>2020</v>
      </c>
      <c r="N3">
        <v>2021</v>
      </c>
      <c r="O3">
        <v>2022</v>
      </c>
      <c r="P3">
        <v>2023</v>
      </c>
      <c r="Q3">
        <v>2024</v>
      </c>
      <c r="R3">
        <v>2025</v>
      </c>
      <c r="S3">
        <v>2026</v>
      </c>
      <c r="T3">
        <v>2027</v>
      </c>
      <c r="U3">
        <v>2028</v>
      </c>
      <c r="V3">
        <v>2029</v>
      </c>
      <c r="W3">
        <v>2030</v>
      </c>
      <c r="X3">
        <v>2031</v>
      </c>
      <c r="Y3">
        <v>2032</v>
      </c>
      <c r="Z3">
        <v>2033</v>
      </c>
      <c r="AA3">
        <v>2034</v>
      </c>
      <c r="AB3">
        <v>2035</v>
      </c>
      <c r="AC3">
        <v>2036</v>
      </c>
      <c r="AD3">
        <v>2037</v>
      </c>
      <c r="AE3">
        <v>2038</v>
      </c>
      <c r="AF3">
        <v>2039</v>
      </c>
      <c r="AG3">
        <v>2040</v>
      </c>
      <c r="AH3">
        <v>2041</v>
      </c>
      <c r="AI3">
        <v>2042</v>
      </c>
      <c r="AJ3">
        <v>2043</v>
      </c>
      <c r="AK3">
        <v>2044</v>
      </c>
      <c r="AL3">
        <v>2045</v>
      </c>
      <c r="AM3">
        <v>2046</v>
      </c>
      <c r="AN3">
        <v>2047</v>
      </c>
      <c r="AO3">
        <v>2048</v>
      </c>
      <c r="AP3">
        <v>2049</v>
      </c>
      <c r="AQ3">
        <v>2050</v>
      </c>
      <c r="AR3">
        <v>2051</v>
      </c>
      <c r="AS3">
        <v>2052</v>
      </c>
      <c r="AT3">
        <v>2053</v>
      </c>
      <c r="AU3">
        <v>2054</v>
      </c>
      <c r="AV3">
        <v>2055</v>
      </c>
      <c r="AW3">
        <v>2056</v>
      </c>
      <c r="AX3">
        <v>2057</v>
      </c>
      <c r="AY3">
        <v>2058</v>
      </c>
      <c r="AZ3">
        <v>2059</v>
      </c>
      <c r="BA3">
        <v>2060</v>
      </c>
      <c r="BB3">
        <v>2061</v>
      </c>
      <c r="BC3">
        <v>2062</v>
      </c>
      <c r="BD3">
        <v>2063</v>
      </c>
      <c r="BE3">
        <v>2064</v>
      </c>
      <c r="BF3">
        <v>2065</v>
      </c>
      <c r="BG3">
        <v>2066</v>
      </c>
      <c r="BH3">
        <v>2067</v>
      </c>
      <c r="BI3">
        <v>2068</v>
      </c>
      <c r="BJ3">
        <v>2069</v>
      </c>
    </row>
    <row r="4" spans="1:62">
      <c r="A4" s="27" t="s">
        <v>25</v>
      </c>
      <c r="B4" t="s">
        <v>24</v>
      </c>
      <c r="C4">
        <v>7.0000000000000007E-2</v>
      </c>
      <c r="D4">
        <v>7.0000000000000007E-2</v>
      </c>
      <c r="E4">
        <v>7.0000000000000007E-2</v>
      </c>
      <c r="F4">
        <v>7.0000000000000007E-2</v>
      </c>
      <c r="G4">
        <v>7.0000000000000007E-2</v>
      </c>
      <c r="H4">
        <v>7.0000000000000007E-2</v>
      </c>
      <c r="I4">
        <v>7.0000000000000007E-2</v>
      </c>
      <c r="J4">
        <v>7.0000000000000007E-2</v>
      </c>
      <c r="K4">
        <v>7.0000000000000007E-2</v>
      </c>
      <c r="L4">
        <v>7.0000000000000007E-2</v>
      </c>
      <c r="M4">
        <v>7.0000000000000007E-2</v>
      </c>
      <c r="N4">
        <v>7.0000000000000007E-2</v>
      </c>
      <c r="O4">
        <v>7.0000000000000007E-2</v>
      </c>
      <c r="P4">
        <v>7.0000000000000007E-2</v>
      </c>
      <c r="Q4">
        <v>7.0000000000000007E-2</v>
      </c>
      <c r="R4">
        <v>7.0000000000000007E-2</v>
      </c>
      <c r="S4">
        <v>7.0000000000000007E-2</v>
      </c>
      <c r="T4">
        <v>7.0000000000000007E-2</v>
      </c>
      <c r="U4">
        <v>7.0000000000000007E-2</v>
      </c>
      <c r="V4">
        <v>7.0000000000000007E-2</v>
      </c>
      <c r="W4">
        <v>7.0000000000000007E-2</v>
      </c>
      <c r="X4">
        <v>7.0000000000000007E-2</v>
      </c>
      <c r="Y4">
        <v>7.0000000000000007E-2</v>
      </c>
      <c r="Z4">
        <v>7.0000000000000007E-2</v>
      </c>
      <c r="AA4">
        <v>7.0000000000000007E-2</v>
      </c>
      <c r="AB4">
        <v>7.0000000000000007E-2</v>
      </c>
      <c r="AC4">
        <v>7.0000000000000007E-2</v>
      </c>
      <c r="AD4">
        <v>7.0000000000000007E-2</v>
      </c>
      <c r="AE4">
        <v>7.0000000000000007E-2</v>
      </c>
      <c r="AF4">
        <v>7.0000000000000007E-2</v>
      </c>
      <c r="AG4">
        <v>7.0000000000000007E-2</v>
      </c>
      <c r="AH4">
        <v>7.0000000000000007E-2</v>
      </c>
      <c r="AI4">
        <v>7.0000000000000007E-2</v>
      </c>
      <c r="AJ4">
        <v>7.0000000000000007E-2</v>
      </c>
      <c r="AK4">
        <v>7.0000000000000007E-2</v>
      </c>
      <c r="AL4">
        <v>7.0000000000000007E-2</v>
      </c>
      <c r="AM4">
        <v>7.0000000000000007E-2</v>
      </c>
      <c r="AN4">
        <v>7.0000000000000007E-2</v>
      </c>
      <c r="AO4">
        <v>7.0000000000000007E-2</v>
      </c>
      <c r="AP4">
        <v>7.0000000000000007E-2</v>
      </c>
      <c r="AQ4">
        <v>7.0000000000000007E-2</v>
      </c>
      <c r="AR4">
        <v>7.0000000000000007E-2</v>
      </c>
      <c r="AS4">
        <v>7.0000000000000007E-2</v>
      </c>
      <c r="AT4">
        <v>7.0000000000000007E-2</v>
      </c>
      <c r="AU4">
        <v>7.0000000000000007E-2</v>
      </c>
      <c r="AV4">
        <v>7.0000000000000007E-2</v>
      </c>
      <c r="AW4">
        <v>7.0000000000000007E-2</v>
      </c>
      <c r="AX4">
        <v>7.0000000000000007E-2</v>
      </c>
      <c r="AY4">
        <v>7.0000000000000007E-2</v>
      </c>
      <c r="AZ4">
        <v>7.0000000000000007E-2</v>
      </c>
      <c r="BA4">
        <v>7.0000000000000007E-2</v>
      </c>
      <c r="BB4">
        <v>7.0000000000000007E-2</v>
      </c>
      <c r="BC4">
        <v>7.0000000000000007E-2</v>
      </c>
      <c r="BD4">
        <v>7.0000000000000007E-2</v>
      </c>
      <c r="BE4">
        <v>7.0000000000000007E-2</v>
      </c>
      <c r="BF4">
        <v>7.0000000000000007E-2</v>
      </c>
      <c r="BG4">
        <v>7.0000000000000007E-2</v>
      </c>
      <c r="BH4">
        <v>7.0000000000000007E-2</v>
      </c>
      <c r="BI4">
        <v>7.0000000000000007E-2</v>
      </c>
      <c r="BJ4">
        <v>7.0000000000000007E-2</v>
      </c>
    </row>
    <row r="5" spans="1:62">
      <c r="A5" s="27" t="s">
        <v>26</v>
      </c>
      <c r="C5">
        <v>0.09</v>
      </c>
    </row>
    <row r="6" spans="1:62">
      <c r="C6">
        <f>C5/C4</f>
        <v>1.2857142857142856</v>
      </c>
    </row>
  </sheetData>
  <pageMargins left="0.7" right="0.7" top="0.75" bottom="0.75" header="0.3" footer="0.3"/>
  <pageSetup firstPageNumber="15" orientation="portrait" useFirstPageNumber="1" r:id="rId1"/>
  <headerFooter>
    <oddFooter>&amp;R12NC-FPSCPOD1-3-&amp;P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B55"/>
  <sheetViews>
    <sheetView view="pageLayout" topLeftCell="A83" zoomScaleNormal="100" workbookViewId="0">
      <selection activeCell="B30" sqref="B30"/>
    </sheetView>
  </sheetViews>
  <sheetFormatPr defaultRowHeight="15"/>
  <cols>
    <col min="1" max="1" width="14.7109375" bestFit="1" customWidth="1"/>
    <col min="2" max="4" width="6.140625" bestFit="1" customWidth="1"/>
    <col min="5" max="7" width="7.7109375" bestFit="1" customWidth="1"/>
    <col min="8" max="28" width="8.7109375" bestFit="1" customWidth="1"/>
  </cols>
  <sheetData>
    <row r="1" spans="1:28" s="76" customFormat="1">
      <c r="A1" s="76" t="s">
        <v>43</v>
      </c>
      <c r="B1" s="76">
        <v>2010</v>
      </c>
      <c r="C1" s="76">
        <v>2011</v>
      </c>
      <c r="D1" s="76">
        <v>2012</v>
      </c>
      <c r="E1" s="76">
        <v>2013</v>
      </c>
      <c r="F1" s="76">
        <v>2014</v>
      </c>
      <c r="G1" s="76">
        <v>2015</v>
      </c>
      <c r="H1" s="76">
        <v>2016</v>
      </c>
      <c r="I1" s="76">
        <v>2017</v>
      </c>
      <c r="J1" s="76">
        <v>2018</v>
      </c>
      <c r="K1" s="76">
        <v>2019</v>
      </c>
      <c r="L1" s="76">
        <v>2020</v>
      </c>
      <c r="M1" s="76">
        <v>2021</v>
      </c>
      <c r="N1" s="76">
        <v>2022</v>
      </c>
      <c r="O1" s="76">
        <v>2023</v>
      </c>
      <c r="P1" s="76">
        <v>2024</v>
      </c>
      <c r="Q1" s="76">
        <v>2025</v>
      </c>
      <c r="R1" s="76">
        <v>2026</v>
      </c>
      <c r="S1" s="76">
        <v>2027</v>
      </c>
      <c r="T1" s="76">
        <v>2028</v>
      </c>
      <c r="U1" s="76">
        <v>2029</v>
      </c>
      <c r="V1" s="76">
        <v>2030</v>
      </c>
      <c r="W1" s="76">
        <v>2031</v>
      </c>
      <c r="X1" s="76">
        <v>2032</v>
      </c>
      <c r="Y1" s="76">
        <v>2033</v>
      </c>
      <c r="Z1" s="76">
        <v>2034</v>
      </c>
      <c r="AA1" s="76">
        <v>2035</v>
      </c>
      <c r="AB1" s="76">
        <v>2036</v>
      </c>
    </row>
    <row r="2" spans="1:28" s="76" customFormat="1">
      <c r="A2" s="105" t="s">
        <v>54</v>
      </c>
      <c r="B2" s="77">
        <f>CR3_MP10!C$28</f>
        <v>0</v>
      </c>
      <c r="C2" s="77">
        <f>CR3_MP10!D$28</f>
        <v>0</v>
      </c>
      <c r="D2" s="77">
        <f>CR3_MP10!E$28</f>
        <v>0</v>
      </c>
      <c r="E2" s="77">
        <f>CR3_MP10!F$28</f>
        <v>805.56738185328982</v>
      </c>
      <c r="F2" s="77">
        <f>CR3_MP10!G$28</f>
        <v>829.73440330888855</v>
      </c>
      <c r="G2" s="77">
        <f>CR3_MP10!H$28</f>
        <v>854.6264354081552</v>
      </c>
      <c r="H2" s="77">
        <f>CR3_MP10!I$28</f>
        <v>880.26522847039985</v>
      </c>
      <c r="I2" s="77">
        <f>CR3_MP10!J$28</f>
        <v>906.67318532451191</v>
      </c>
      <c r="J2" s="77">
        <f>CR3_MP10!K$28</f>
        <v>933.87338088424724</v>
      </c>
      <c r="K2" s="77">
        <f>CR3_MP10!L$28</f>
        <v>961.8895823107747</v>
      </c>
      <c r="L2" s="77">
        <f>CR3_MP10!M$28</f>
        <v>990.74626978009792</v>
      </c>
      <c r="M2" s="77">
        <f>CR3_MP10!N$28</f>
        <v>1020.4686578735009</v>
      </c>
      <c r="N2" s="77">
        <f>CR3_MP10!O$28</f>
        <v>1051.0827176097059</v>
      </c>
      <c r="O2" s="77">
        <f>CR3_MP10!P$28</f>
        <v>1082.615199137997</v>
      </c>
      <c r="P2" s="77">
        <f>CR3_MP10!Q$28</f>
        <v>1115.093655112137</v>
      </c>
      <c r="Q2" s="77">
        <f>CR3_MP10!R$28</f>
        <v>1148.546464765501</v>
      </c>
      <c r="R2" s="77">
        <f>CR3_MP10!S$28</f>
        <v>1183.002858708466</v>
      </c>
      <c r="S2" s="77">
        <f>CR3_MP10!T$28</f>
        <v>1218.49294446972</v>
      </c>
      <c r="T2" s="77">
        <f>CR3_MP10!U$28</f>
        <v>1255.0477328038116</v>
      </c>
      <c r="U2" s="77">
        <f>CR3_MP10!V$28</f>
        <v>1292.6991647879261</v>
      </c>
      <c r="V2" s="77">
        <f>CR3_MP10!W$28</f>
        <v>1331.4801397315639</v>
      </c>
      <c r="W2" s="77">
        <f>CR3_MP10!X$28</f>
        <v>1371.4245439235108</v>
      </c>
      <c r="X2" s="77">
        <f>CR3_MP10!Y$28</f>
        <v>1412.5672802412162</v>
      </c>
      <c r="Y2" s="77">
        <f>CR3_MP10!Z$28</f>
        <v>1454.9442986484528</v>
      </c>
      <c r="Z2" s="77">
        <f>CR3_MP10!AA$28</f>
        <v>1498.5926276079065</v>
      </c>
      <c r="AA2" s="77">
        <f>CR3_MP10!AB$28</f>
        <v>1543.5504064361437</v>
      </c>
      <c r="AB2" s="77">
        <f>CR3_MP10!AC$28</f>
        <v>1589.8569186292279</v>
      </c>
    </row>
    <row r="3" spans="1:28" s="76" customFormat="1">
      <c r="A3" s="105" t="s">
        <v>53</v>
      </c>
      <c r="B3" s="77">
        <f>CR3_MP20!C$28</f>
        <v>0</v>
      </c>
      <c r="C3" s="77">
        <f>CR3_MP20!D$28</f>
        <v>0</v>
      </c>
      <c r="D3" s="77">
        <f>CR3_MP20!E$28</f>
        <v>0</v>
      </c>
      <c r="E3" s="77">
        <f>CR3_MP20!F$28</f>
        <v>805.56738185328982</v>
      </c>
      <c r="F3" s="77">
        <f>CR3_MP20!G$28</f>
        <v>829.73440330888855</v>
      </c>
      <c r="G3" s="77">
        <f>CR3_MP20!H$28</f>
        <v>854.6264354081552</v>
      </c>
      <c r="H3" s="77">
        <f>CR3_MP20!I$28</f>
        <v>880.26522847039985</v>
      </c>
      <c r="I3" s="77">
        <f>CR3_MP20!J$28</f>
        <v>906.67318532451191</v>
      </c>
      <c r="J3" s="77">
        <f>CR3_MP20!K$28</f>
        <v>933.87338088424724</v>
      </c>
      <c r="K3" s="77">
        <f>CR3_MP20!L$28</f>
        <v>961.8895823107747</v>
      </c>
      <c r="L3" s="77">
        <f>CR3_MP20!M$28</f>
        <v>990.74626978009792</v>
      </c>
      <c r="M3" s="77">
        <f>CR3_MP20!N$28</f>
        <v>1020.4686578735009</v>
      </c>
      <c r="N3" s="77">
        <f>CR3_MP20!O$28</f>
        <v>1051.0827176097059</v>
      </c>
      <c r="O3" s="77">
        <f>CR3_MP20!P$28</f>
        <v>1082.615199137997</v>
      </c>
      <c r="P3" s="77">
        <f>CR3_MP20!Q$28</f>
        <v>1115.093655112137</v>
      </c>
      <c r="Q3" s="77">
        <f>CR3_MP20!R$28</f>
        <v>1148.546464765501</v>
      </c>
      <c r="R3" s="77">
        <f>CR3_MP20!S$28</f>
        <v>1183.002858708466</v>
      </c>
      <c r="S3" s="77">
        <f>CR3_MP20!T$28</f>
        <v>1218.49294446972</v>
      </c>
      <c r="T3" s="77">
        <f>CR3_MP20!U$28</f>
        <v>1255.0477328038116</v>
      </c>
      <c r="U3" s="77">
        <f>CR3_MP20!V$28</f>
        <v>1292.6991647879261</v>
      </c>
      <c r="V3" s="77">
        <f>CR3_MP20!W$28</f>
        <v>1331.4801397315639</v>
      </c>
      <c r="W3" s="77">
        <f>CR3_MP20!X$28</f>
        <v>1371.4245439235108</v>
      </c>
      <c r="X3" s="77">
        <f>CR3_MP20!Y$28</f>
        <v>1412.5672802412162</v>
      </c>
      <c r="Y3" s="77">
        <f>CR3_MP20!Z$28</f>
        <v>1454.9442986484528</v>
      </c>
      <c r="Z3" s="77">
        <f>CR3_MP20!AA$28</f>
        <v>1498.5926276079065</v>
      </c>
      <c r="AA3" s="77">
        <f>CR3_MP20!AB$28</f>
        <v>1543.5504064361437</v>
      </c>
      <c r="AB3" s="77">
        <f>CR3_MP20!AC$28</f>
        <v>1589.8569186292279</v>
      </c>
    </row>
    <row r="4" spans="1:28" s="76" customFormat="1">
      <c r="A4" s="105" t="s">
        <v>21</v>
      </c>
      <c r="B4" s="77">
        <f>CR3_LPT!C$28</f>
        <v>0</v>
      </c>
      <c r="C4" s="77">
        <f>CR3_LPT!D$28</f>
        <v>0</v>
      </c>
      <c r="D4" s="77">
        <f>CR3_LPT!E$28</f>
        <v>0</v>
      </c>
      <c r="E4" s="77">
        <f>CR3_LPT!F$28</f>
        <v>0</v>
      </c>
      <c r="F4" s="77">
        <f>CR3_LPT!G$28</f>
        <v>0</v>
      </c>
      <c r="G4" s="77">
        <f>CR3_LPT!H$28</f>
        <v>0</v>
      </c>
      <c r="H4" s="77">
        <f>CR3_LPT!I$28</f>
        <v>0</v>
      </c>
      <c r="I4" s="77">
        <f>CR3_LPT!J$28</f>
        <v>0</v>
      </c>
      <c r="J4" s="77">
        <f>CR3_LPT!K$28</f>
        <v>0</v>
      </c>
      <c r="K4" s="77">
        <f>CR3_LPT!L$28</f>
        <v>0</v>
      </c>
      <c r="L4" s="77">
        <f>CR3_LPT!M$28</f>
        <v>0</v>
      </c>
      <c r="M4" s="77">
        <f>CR3_LPT!N$28</f>
        <v>0</v>
      </c>
      <c r="N4" s="77">
        <f>CR3_LPT!O$28</f>
        <v>0</v>
      </c>
      <c r="O4" s="77">
        <f>CR3_LPT!P$28</f>
        <v>0</v>
      </c>
      <c r="P4" s="77">
        <f>CR3_LPT!Q$28</f>
        <v>0</v>
      </c>
      <c r="Q4" s="77">
        <f>CR3_LPT!R$28</f>
        <v>0</v>
      </c>
      <c r="R4" s="77">
        <f>CR3_LPT!S$28</f>
        <v>0</v>
      </c>
      <c r="S4" s="77">
        <f>CR3_LPT!T$28</f>
        <v>0</v>
      </c>
      <c r="T4" s="77">
        <f>CR3_LPT!U$28</f>
        <v>0</v>
      </c>
      <c r="U4" s="77">
        <f>CR3_LPT!V$28</f>
        <v>0</v>
      </c>
      <c r="V4" s="77">
        <f>CR3_LPT!W$28</f>
        <v>0</v>
      </c>
      <c r="W4" s="77">
        <f>CR3_LPT!X$28</f>
        <v>0</v>
      </c>
      <c r="X4" s="77">
        <f>CR3_LPT!Y$28</f>
        <v>0</v>
      </c>
      <c r="Y4" s="77">
        <f>CR3_LPT!Z$28</f>
        <v>0</v>
      </c>
      <c r="Z4" s="77">
        <f>CR3_LPT!AA$28</f>
        <v>0</v>
      </c>
      <c r="AA4" s="77">
        <f>CR3_LPT!AB$28</f>
        <v>0</v>
      </c>
      <c r="AB4" s="77">
        <f>CR3_LPT!AC$28</f>
        <v>0</v>
      </c>
    </row>
    <row r="5" spans="1:28" s="76" customFormat="1">
      <c r="A5" s="105" t="s">
        <v>22</v>
      </c>
      <c r="B5" s="77">
        <f>CR3_LPT_HPT!C$28</f>
        <v>0</v>
      </c>
      <c r="C5" s="77">
        <f>CR3_LPT_HPT!D$28</f>
        <v>0</v>
      </c>
      <c r="D5" s="77">
        <f>CR3_LPT_HPT!E$28</f>
        <v>0</v>
      </c>
      <c r="E5" s="77">
        <f>CR3_LPT_HPT!F$28</f>
        <v>0</v>
      </c>
      <c r="F5" s="77">
        <f>CR3_LPT_HPT!G$28</f>
        <v>0</v>
      </c>
      <c r="G5" s="77">
        <f>CR3_LPT_HPT!H$28</f>
        <v>0</v>
      </c>
      <c r="H5" s="77">
        <f>CR3_LPT_HPT!I$28</f>
        <v>0</v>
      </c>
      <c r="I5" s="77">
        <f>CR3_LPT_HPT!J$28</f>
        <v>0</v>
      </c>
      <c r="J5" s="77">
        <f>CR3_LPT_HPT!K$28</f>
        <v>0</v>
      </c>
      <c r="K5" s="77">
        <f>CR3_LPT_HPT!L$28</f>
        <v>0</v>
      </c>
      <c r="L5" s="77">
        <f>CR3_LPT_HPT!M$28</f>
        <v>0</v>
      </c>
      <c r="M5" s="77">
        <f>CR3_LPT_HPT!N$28</f>
        <v>0</v>
      </c>
      <c r="N5" s="77">
        <f>CR3_LPT_HPT!O$28</f>
        <v>0</v>
      </c>
      <c r="O5" s="77">
        <f>CR3_LPT_HPT!P$28</f>
        <v>0</v>
      </c>
      <c r="P5" s="77">
        <f>CR3_LPT_HPT!Q$28</f>
        <v>0</v>
      </c>
      <c r="Q5" s="77">
        <f>CR3_LPT_HPT!R$28</f>
        <v>0</v>
      </c>
      <c r="R5" s="77">
        <f>CR3_LPT_HPT!S$28</f>
        <v>0</v>
      </c>
      <c r="S5" s="77">
        <f>CR3_LPT_HPT!T$28</f>
        <v>0</v>
      </c>
      <c r="T5" s="77">
        <f>CR3_LPT_HPT!U$28</f>
        <v>0</v>
      </c>
      <c r="U5" s="77">
        <f>CR3_LPT_HPT!V$28</f>
        <v>0</v>
      </c>
      <c r="V5" s="77">
        <f>CR3_LPT_HPT!W$28</f>
        <v>0</v>
      </c>
      <c r="W5" s="77">
        <f>CR3_LPT_HPT!X$28</f>
        <v>0</v>
      </c>
      <c r="X5" s="77">
        <f>CR3_LPT_HPT!Y$28</f>
        <v>0</v>
      </c>
      <c r="Y5" s="77">
        <f>CR3_LPT_HPT!Z$28</f>
        <v>0</v>
      </c>
      <c r="Z5" s="77">
        <f>CR3_LPT_HPT!AA$28</f>
        <v>0</v>
      </c>
      <c r="AA5" s="77">
        <f>CR3_LPT_HPT!AB$28</f>
        <v>0</v>
      </c>
      <c r="AB5" s="77">
        <f>CR3_LPT_HPT!AC$28</f>
        <v>0</v>
      </c>
    </row>
    <row r="6" spans="1:28" s="76" customFormat="1">
      <c r="A6" s="105" t="s">
        <v>23</v>
      </c>
      <c r="B6" s="77">
        <f>CR3_NPT!C$28</f>
        <v>0</v>
      </c>
      <c r="C6" s="77">
        <f>CR3_NPT!D$28</f>
        <v>0</v>
      </c>
      <c r="D6" s="77">
        <f>CR3_NPT!E$28</f>
        <v>0</v>
      </c>
      <c r="E6" s="77">
        <f>CR3_NPT!F$28</f>
        <v>0</v>
      </c>
      <c r="F6" s="77">
        <f>CR3_NPT!G$28</f>
        <v>0</v>
      </c>
      <c r="G6" s="77">
        <f>CR3_NPT!H$28</f>
        <v>0</v>
      </c>
      <c r="H6" s="77">
        <f>CR3_NPT!I$28</f>
        <v>0</v>
      </c>
      <c r="I6" s="77">
        <f>CR3_NPT!J$28</f>
        <v>0</v>
      </c>
      <c r="J6" s="77">
        <f>CR3_NPT!K$28</f>
        <v>0</v>
      </c>
      <c r="K6" s="77">
        <f>CR3_NPT!L$28</f>
        <v>0</v>
      </c>
      <c r="L6" s="77">
        <f>CR3_NPT!M$28</f>
        <v>0</v>
      </c>
      <c r="M6" s="77">
        <f>CR3_NPT!N$28</f>
        <v>0</v>
      </c>
      <c r="N6" s="77">
        <f>CR3_NPT!O$28</f>
        <v>0</v>
      </c>
      <c r="O6" s="77">
        <f>CR3_NPT!P$28</f>
        <v>0</v>
      </c>
      <c r="P6" s="77">
        <f>CR3_NPT!Q$28</f>
        <v>0</v>
      </c>
      <c r="Q6" s="77">
        <f>CR3_NPT!R$28</f>
        <v>0</v>
      </c>
      <c r="R6" s="77">
        <f>CR3_NPT!S$28</f>
        <v>0</v>
      </c>
      <c r="S6" s="77">
        <f>CR3_NPT!T$28</f>
        <v>0</v>
      </c>
      <c r="T6" s="77">
        <f>CR3_NPT!U$28</f>
        <v>0</v>
      </c>
      <c r="U6" s="77">
        <f>CR3_NPT!V$28</f>
        <v>0</v>
      </c>
      <c r="V6" s="77">
        <f>CR3_NPT!W$28</f>
        <v>0</v>
      </c>
      <c r="W6" s="77">
        <f>CR3_NPT!X$28</f>
        <v>0</v>
      </c>
      <c r="X6" s="77">
        <f>CR3_NPT!Y$28</f>
        <v>0</v>
      </c>
      <c r="Y6" s="77">
        <f>CR3_NPT!Z$28</f>
        <v>0</v>
      </c>
      <c r="Z6" s="77">
        <f>CR3_NPT!AA$28</f>
        <v>0</v>
      </c>
      <c r="AA6" s="77">
        <f>CR3_NPT!AB$28</f>
        <v>0</v>
      </c>
      <c r="AB6" s="77">
        <f>CR3_NPT!AC$28</f>
        <v>0</v>
      </c>
    </row>
    <row r="7" spans="1:28" s="76" customFormat="1"/>
    <row r="8" spans="1:28" s="76" customFormat="1">
      <c r="A8" s="76" t="s">
        <v>44</v>
      </c>
      <c r="B8" s="76">
        <v>2010</v>
      </c>
      <c r="C8" s="76">
        <v>2011</v>
      </c>
      <c r="D8" s="76">
        <v>2012</v>
      </c>
      <c r="E8" s="76">
        <v>2013</v>
      </c>
      <c r="F8" s="76">
        <v>2014</v>
      </c>
      <c r="G8" s="76">
        <v>2015</v>
      </c>
      <c r="H8" s="76">
        <v>2016</v>
      </c>
      <c r="I8" s="76">
        <v>2017</v>
      </c>
      <c r="J8" s="76">
        <v>2018</v>
      </c>
      <c r="K8" s="76">
        <v>2019</v>
      </c>
      <c r="L8" s="76">
        <v>2020</v>
      </c>
      <c r="M8" s="76">
        <v>2021</v>
      </c>
      <c r="N8" s="76">
        <v>2022</v>
      </c>
      <c r="O8" s="76">
        <v>2023</v>
      </c>
      <c r="P8" s="76">
        <v>2024</v>
      </c>
      <c r="Q8" s="76">
        <v>2025</v>
      </c>
      <c r="R8" s="76">
        <v>2026</v>
      </c>
      <c r="S8" s="76">
        <v>2027</v>
      </c>
      <c r="T8" s="76">
        <v>2028</v>
      </c>
      <c r="U8" s="76">
        <v>2029</v>
      </c>
      <c r="V8" s="76">
        <v>2030</v>
      </c>
      <c r="W8" s="76">
        <v>2031</v>
      </c>
      <c r="X8" s="76">
        <v>2032</v>
      </c>
      <c r="Y8" s="76">
        <v>2033</v>
      </c>
      <c r="Z8" s="76">
        <v>2034</v>
      </c>
      <c r="AA8" s="76">
        <v>2035</v>
      </c>
      <c r="AB8" s="76">
        <v>2036</v>
      </c>
    </row>
    <row r="9" spans="1:28" s="76" customFormat="1">
      <c r="A9" s="105" t="s">
        <v>54</v>
      </c>
      <c r="B9" s="77">
        <f>CR3_MP10!C$29</f>
        <v>0</v>
      </c>
      <c r="C9" s="77">
        <f>CR3_MP10!D$29</f>
        <v>0</v>
      </c>
      <c r="D9" s="77">
        <f>CR3_MP10!E$29</f>
        <v>0</v>
      </c>
      <c r="E9" s="77">
        <f>CR3_MP10!F$29</f>
        <v>2893.2256000000002</v>
      </c>
      <c r="F9" s="77">
        <f>CR3_MP10!G$29</f>
        <v>2955.9119999999998</v>
      </c>
      <c r="G9" s="77">
        <f>CR3_MP10!H$29</f>
        <v>3940.1197999999999</v>
      </c>
      <c r="H9" s="77">
        <f>CR3_MP10!I$29</f>
        <v>4214.9005999999999</v>
      </c>
      <c r="I9" s="77">
        <f>CR3_MP10!J$29</f>
        <v>4491.5373999999993</v>
      </c>
      <c r="J9" s="77">
        <f>CR3_MP10!K$29</f>
        <v>4608.1869999999999</v>
      </c>
      <c r="K9" s="77">
        <f>CR3_MP10!L$29</f>
        <v>5131.3353999999999</v>
      </c>
      <c r="L9" s="77">
        <f>CR3_MP10!M$29</f>
        <v>5045.8202000000001</v>
      </c>
      <c r="M9" s="77">
        <f>CR3_MP10!N$29</f>
        <v>4875.6887999999999</v>
      </c>
      <c r="N9" s="77">
        <f>CR3_MP10!O$29</f>
        <v>4787.9870000000001</v>
      </c>
      <c r="O9" s="77">
        <f>CR3_MP10!P$29</f>
        <v>4284.1642000000002</v>
      </c>
      <c r="P9" s="77">
        <f>CR3_MP10!Q$29</f>
        <v>4637.4132</v>
      </c>
      <c r="Q9" s="77">
        <f>CR3_MP10!R$29</f>
        <v>5088.1428000000005</v>
      </c>
      <c r="R9" s="77">
        <f>CR3_MP10!S$29</f>
        <v>5172.4457999999995</v>
      </c>
      <c r="S9" s="77">
        <f>CR3_MP10!T$29</f>
        <v>5514.9125999999997</v>
      </c>
      <c r="T9" s="77">
        <f>CR3_MP10!U$29</f>
        <v>5694.1673999999994</v>
      </c>
      <c r="U9" s="77">
        <f>CR3_MP10!V$29</f>
        <v>6024.3382000000001</v>
      </c>
      <c r="V9" s="77">
        <f>CR3_MP10!W$29</f>
        <v>6398.1887999999999</v>
      </c>
      <c r="W9" s="77">
        <f>CR3_MP10!X$29</f>
        <v>6638.6045999999997</v>
      </c>
      <c r="X9" s="77">
        <f>CR3_MP10!Y$29</f>
        <v>6804.009</v>
      </c>
      <c r="Y9" s="77">
        <f>CR3_MP10!Z$29</f>
        <v>7142.6768000000002</v>
      </c>
      <c r="Z9" s="77">
        <f>CR3_MP10!AA$29</f>
        <v>7402.9286000000002</v>
      </c>
      <c r="AA9" s="77">
        <f>CR3_MP10!AB$29</f>
        <v>7902.8885999999993</v>
      </c>
      <c r="AB9" s="77">
        <f>CR3_MP10!AC$29</f>
        <v>8523.3320000000003</v>
      </c>
    </row>
    <row r="10" spans="1:28" s="76" customFormat="1">
      <c r="A10" s="105" t="s">
        <v>53</v>
      </c>
      <c r="B10" s="77">
        <f>CR3_MP20!C$29</f>
        <v>0</v>
      </c>
      <c r="C10" s="77">
        <f>CR3_MP20!D$29</f>
        <v>0</v>
      </c>
      <c r="D10" s="77">
        <f>CR3_MP20!E$29</f>
        <v>0</v>
      </c>
      <c r="E10" s="77">
        <f>CR3_MP20!F$29</f>
        <v>2893.2256000000002</v>
      </c>
      <c r="F10" s="77">
        <f>CR3_MP20!G$29</f>
        <v>2955.9119999999998</v>
      </c>
      <c r="G10" s="77">
        <f>CR3_MP20!H$29</f>
        <v>3940.1197999999999</v>
      </c>
      <c r="H10" s="77">
        <f>CR3_MP20!I$29</f>
        <v>4214.9005999999999</v>
      </c>
      <c r="I10" s="77">
        <f>CR3_MP20!J$29</f>
        <v>4491.5373999999993</v>
      </c>
      <c r="J10" s="77">
        <f>CR3_MP20!K$29</f>
        <v>4608.1869999999999</v>
      </c>
      <c r="K10" s="77">
        <f>CR3_MP20!L$29</f>
        <v>5131.3353999999999</v>
      </c>
      <c r="L10" s="77">
        <f>CR3_MP20!M$29</f>
        <v>5045.8202000000001</v>
      </c>
      <c r="M10" s="77">
        <f>CR3_MP20!N$29</f>
        <v>4875.6887999999999</v>
      </c>
      <c r="N10" s="77">
        <f>CR3_MP20!O$29</f>
        <v>4787.9870000000001</v>
      </c>
      <c r="O10" s="77">
        <f>CR3_MP20!P$29</f>
        <v>4284.1642000000002</v>
      </c>
      <c r="P10" s="77">
        <f>CR3_MP20!Q$29</f>
        <v>4637.4132</v>
      </c>
      <c r="Q10" s="77">
        <f>CR3_MP20!R$29</f>
        <v>5088.1428000000005</v>
      </c>
      <c r="R10" s="77">
        <f>CR3_MP20!S$29</f>
        <v>5172.4457999999995</v>
      </c>
      <c r="S10" s="77">
        <f>CR3_MP20!T$29</f>
        <v>5514.9125999999997</v>
      </c>
      <c r="T10" s="77">
        <f>CR3_MP20!U$29</f>
        <v>5694.1673999999994</v>
      </c>
      <c r="U10" s="77">
        <f>CR3_MP20!V$29</f>
        <v>6024.3382000000001</v>
      </c>
      <c r="V10" s="77">
        <f>CR3_MP20!W$29</f>
        <v>6398.1887999999999</v>
      </c>
      <c r="W10" s="77">
        <f>CR3_MP20!X$29</f>
        <v>6638.6045999999997</v>
      </c>
      <c r="X10" s="77">
        <f>CR3_MP20!Y$29</f>
        <v>6804.009</v>
      </c>
      <c r="Y10" s="77">
        <f>CR3_MP20!Z$29</f>
        <v>7142.6768000000002</v>
      </c>
      <c r="Z10" s="77">
        <f>CR3_MP20!AA$29</f>
        <v>7402.9286000000002</v>
      </c>
      <c r="AA10" s="77">
        <f>CR3_MP20!AB$29</f>
        <v>7902.8885999999993</v>
      </c>
      <c r="AB10" s="77">
        <f>CR3_MP20!AC$29</f>
        <v>8523.3320000000003</v>
      </c>
    </row>
    <row r="11" spans="1:28" s="76" customFormat="1">
      <c r="A11" s="105" t="s">
        <v>21</v>
      </c>
      <c r="B11" s="77">
        <f>CR3_LPT!C$29</f>
        <v>0</v>
      </c>
      <c r="C11" s="77">
        <f>CR3_LPT!D$29</f>
        <v>0</v>
      </c>
      <c r="D11" s="77">
        <f>CR3_LPT!E$29</f>
        <v>0</v>
      </c>
      <c r="E11" s="77">
        <f>CR3_LPT!F$29</f>
        <v>0</v>
      </c>
      <c r="F11" s="77">
        <f>CR3_LPT!G$29</f>
        <v>0</v>
      </c>
      <c r="G11" s="77">
        <f>CR3_LPT!H$29</f>
        <v>0</v>
      </c>
      <c r="H11" s="77">
        <f>CR3_LPT!I$29</f>
        <v>0</v>
      </c>
      <c r="I11" s="77">
        <f>CR3_LPT!J$29</f>
        <v>0</v>
      </c>
      <c r="J11" s="77">
        <f>CR3_LPT!K$29</f>
        <v>0</v>
      </c>
      <c r="K11" s="77">
        <f>CR3_LPT!L$29</f>
        <v>0</v>
      </c>
      <c r="L11" s="77">
        <f>CR3_LPT!M$29</f>
        <v>0</v>
      </c>
      <c r="M11" s="77">
        <f>CR3_LPT!N$29</f>
        <v>0</v>
      </c>
      <c r="N11" s="77">
        <f>CR3_LPT!O$29</f>
        <v>0</v>
      </c>
      <c r="O11" s="77">
        <f>CR3_LPT!P$29</f>
        <v>0</v>
      </c>
      <c r="P11" s="77">
        <f>CR3_LPT!Q$29</f>
        <v>0</v>
      </c>
      <c r="Q11" s="77">
        <f>CR3_LPT!R$29</f>
        <v>0</v>
      </c>
      <c r="R11" s="77">
        <f>CR3_LPT!S$29</f>
        <v>0</v>
      </c>
      <c r="S11" s="77">
        <f>CR3_LPT!T$29</f>
        <v>0</v>
      </c>
      <c r="T11" s="77">
        <f>CR3_LPT!U$29</f>
        <v>0</v>
      </c>
      <c r="U11" s="77">
        <f>CR3_LPT!V$29</f>
        <v>0</v>
      </c>
      <c r="V11" s="77">
        <f>CR3_LPT!W$29</f>
        <v>0</v>
      </c>
      <c r="W11" s="77">
        <f>CR3_LPT!X$29</f>
        <v>0</v>
      </c>
      <c r="X11" s="77">
        <f>CR3_LPT!Y$29</f>
        <v>0</v>
      </c>
      <c r="Y11" s="77">
        <f>CR3_LPT!Z$29</f>
        <v>0</v>
      </c>
      <c r="Z11" s="77">
        <f>CR3_LPT!AA$29</f>
        <v>0</v>
      </c>
      <c r="AA11" s="77">
        <f>CR3_LPT!AB$29</f>
        <v>0</v>
      </c>
      <c r="AB11" s="77">
        <f>CR3_LPT!AC$29</f>
        <v>0</v>
      </c>
    </row>
    <row r="12" spans="1:28" s="76" customFormat="1">
      <c r="A12" s="105" t="s">
        <v>22</v>
      </c>
      <c r="B12" s="77">
        <f>CR3_LPT_HPT!C$29</f>
        <v>0</v>
      </c>
      <c r="C12" s="77">
        <f>CR3_LPT_HPT!D$29</f>
        <v>0</v>
      </c>
      <c r="D12" s="77">
        <f>CR3_LPT_HPT!E$29</f>
        <v>0</v>
      </c>
      <c r="E12" s="77">
        <f>CR3_LPT_HPT!F$29</f>
        <v>0</v>
      </c>
      <c r="F12" s="77">
        <f>CR3_LPT_HPT!G$29</f>
        <v>0</v>
      </c>
      <c r="G12" s="77">
        <f>CR3_LPT_HPT!H$29</f>
        <v>0</v>
      </c>
      <c r="H12" s="77">
        <f>CR3_LPT_HPT!I$29</f>
        <v>0</v>
      </c>
      <c r="I12" s="77">
        <f>CR3_LPT_HPT!J$29</f>
        <v>0</v>
      </c>
      <c r="J12" s="77">
        <f>CR3_LPT_HPT!K$29</f>
        <v>0</v>
      </c>
      <c r="K12" s="77">
        <f>CR3_LPT_HPT!L$29</f>
        <v>0</v>
      </c>
      <c r="L12" s="77">
        <f>CR3_LPT_HPT!M$29</f>
        <v>0</v>
      </c>
      <c r="M12" s="77">
        <f>CR3_LPT_HPT!N$29</f>
        <v>0</v>
      </c>
      <c r="N12" s="77">
        <f>CR3_LPT_HPT!O$29</f>
        <v>0</v>
      </c>
      <c r="O12" s="77">
        <f>CR3_LPT_HPT!P$29</f>
        <v>0</v>
      </c>
      <c r="P12" s="77">
        <f>CR3_LPT_HPT!Q$29</f>
        <v>0</v>
      </c>
      <c r="Q12" s="77">
        <f>CR3_LPT_HPT!R$29</f>
        <v>0</v>
      </c>
      <c r="R12" s="77">
        <f>CR3_LPT_HPT!S$29</f>
        <v>0</v>
      </c>
      <c r="S12" s="77">
        <f>CR3_LPT_HPT!T$29</f>
        <v>0</v>
      </c>
      <c r="T12" s="77">
        <f>CR3_LPT_HPT!U$29</f>
        <v>0</v>
      </c>
      <c r="U12" s="77">
        <f>CR3_LPT_HPT!V$29</f>
        <v>0</v>
      </c>
      <c r="V12" s="77">
        <f>CR3_LPT_HPT!W$29</f>
        <v>0</v>
      </c>
      <c r="W12" s="77">
        <f>CR3_LPT_HPT!X$29</f>
        <v>0</v>
      </c>
      <c r="X12" s="77">
        <f>CR3_LPT_HPT!Y$29</f>
        <v>0</v>
      </c>
      <c r="Y12" s="77">
        <f>CR3_LPT_HPT!Z$29</f>
        <v>0</v>
      </c>
      <c r="Z12" s="77">
        <f>CR3_LPT_HPT!AA$29</f>
        <v>0</v>
      </c>
      <c r="AA12" s="77">
        <f>CR3_LPT_HPT!AB$29</f>
        <v>0</v>
      </c>
      <c r="AB12" s="77">
        <f>CR3_LPT_HPT!AC$29</f>
        <v>0</v>
      </c>
    </row>
    <row r="13" spans="1:28" s="76" customFormat="1">
      <c r="A13" s="105" t="s">
        <v>23</v>
      </c>
      <c r="B13" s="77">
        <f>CR3_NPT!C$29</f>
        <v>0</v>
      </c>
      <c r="C13" s="77">
        <f>CR3_NPT!D$29</f>
        <v>0</v>
      </c>
      <c r="D13" s="77">
        <f>CR3_NPT!E$29</f>
        <v>0</v>
      </c>
      <c r="E13" s="77">
        <f>CR3_NPT!F$29</f>
        <v>0</v>
      </c>
      <c r="F13" s="77">
        <f>CR3_NPT!G$29</f>
        <v>0</v>
      </c>
      <c r="G13" s="77">
        <f>CR3_NPT!H$29</f>
        <v>0</v>
      </c>
      <c r="H13" s="77">
        <f>CR3_NPT!I$29</f>
        <v>0</v>
      </c>
      <c r="I13" s="77">
        <f>CR3_NPT!J$29</f>
        <v>0</v>
      </c>
      <c r="J13" s="77">
        <f>CR3_NPT!K$29</f>
        <v>0</v>
      </c>
      <c r="K13" s="77">
        <f>CR3_NPT!L$29</f>
        <v>0</v>
      </c>
      <c r="L13" s="77">
        <f>CR3_NPT!M$29</f>
        <v>0</v>
      </c>
      <c r="M13" s="77">
        <f>CR3_NPT!N$29</f>
        <v>0</v>
      </c>
      <c r="N13" s="77">
        <f>CR3_NPT!O$29</f>
        <v>0</v>
      </c>
      <c r="O13" s="77">
        <f>CR3_NPT!P$29</f>
        <v>0</v>
      </c>
      <c r="P13" s="77">
        <f>CR3_NPT!Q$29</f>
        <v>0</v>
      </c>
      <c r="Q13" s="77">
        <f>CR3_NPT!R$29</f>
        <v>0</v>
      </c>
      <c r="R13" s="77">
        <f>CR3_NPT!S$29</f>
        <v>0</v>
      </c>
      <c r="S13" s="77">
        <f>CR3_NPT!T$29</f>
        <v>0</v>
      </c>
      <c r="T13" s="77">
        <f>CR3_NPT!U$29</f>
        <v>0</v>
      </c>
      <c r="U13" s="77">
        <f>CR3_NPT!V$29</f>
        <v>0</v>
      </c>
      <c r="V13" s="77">
        <f>CR3_NPT!W$29</f>
        <v>0</v>
      </c>
      <c r="W13" s="77">
        <f>CR3_NPT!X$29</f>
        <v>0</v>
      </c>
      <c r="X13" s="77">
        <f>CR3_NPT!Y$29</f>
        <v>0</v>
      </c>
      <c r="Y13" s="77">
        <f>CR3_NPT!Z$29</f>
        <v>0</v>
      </c>
      <c r="Z13" s="77">
        <f>CR3_NPT!AA$29</f>
        <v>0</v>
      </c>
      <c r="AA13" s="77">
        <f>CR3_NPT!AB$29</f>
        <v>0</v>
      </c>
      <c r="AB13" s="77">
        <f>CR3_NPT!AC$29</f>
        <v>0</v>
      </c>
    </row>
    <row r="14" spans="1:28" s="76" customFormat="1"/>
    <row r="15" spans="1:28">
      <c r="A15" s="76" t="s">
        <v>43</v>
      </c>
      <c r="B15">
        <v>2010</v>
      </c>
      <c r="C15">
        <v>2011</v>
      </c>
      <c r="D15" s="76">
        <v>2012</v>
      </c>
      <c r="E15" s="76">
        <v>2013</v>
      </c>
      <c r="F15" s="76">
        <v>2014</v>
      </c>
      <c r="G15" s="76">
        <v>2015</v>
      </c>
      <c r="H15" s="76">
        <v>2016</v>
      </c>
      <c r="I15" s="76">
        <v>2017</v>
      </c>
      <c r="J15" s="76">
        <v>2018</v>
      </c>
      <c r="K15" s="76">
        <v>2019</v>
      </c>
      <c r="L15" s="76">
        <v>2020</v>
      </c>
      <c r="M15" s="76">
        <v>2021</v>
      </c>
      <c r="N15" s="76">
        <v>2022</v>
      </c>
      <c r="O15" s="76">
        <v>2023</v>
      </c>
      <c r="P15" s="76">
        <v>2024</v>
      </c>
      <c r="Q15" s="76">
        <v>2025</v>
      </c>
      <c r="R15" s="76">
        <v>2026</v>
      </c>
      <c r="S15" s="76">
        <v>2027</v>
      </c>
      <c r="T15" s="76">
        <v>2028</v>
      </c>
      <c r="U15" s="76">
        <v>2029</v>
      </c>
      <c r="V15" s="76">
        <v>2030</v>
      </c>
      <c r="W15" s="76">
        <v>2031</v>
      </c>
      <c r="X15" s="76">
        <v>2032</v>
      </c>
      <c r="Y15" s="76">
        <v>2033</v>
      </c>
      <c r="Z15" s="76">
        <v>2034</v>
      </c>
      <c r="AA15" s="76">
        <v>2035</v>
      </c>
      <c r="AB15" s="76">
        <v>2036</v>
      </c>
    </row>
    <row r="16" spans="1:28">
      <c r="A16" s="105" t="s">
        <v>54</v>
      </c>
      <c r="B16" s="77">
        <f>B$6-B2</f>
        <v>0</v>
      </c>
      <c r="C16" s="77">
        <f t="shared" ref="C16:AB16" si="0">C$6-C2</f>
        <v>0</v>
      </c>
      <c r="D16" s="77">
        <f t="shared" si="0"/>
        <v>0</v>
      </c>
      <c r="E16" s="77">
        <f t="shared" si="0"/>
        <v>-805.56738185328982</v>
      </c>
      <c r="F16" s="77">
        <f t="shared" si="0"/>
        <v>-829.73440330888855</v>
      </c>
      <c r="G16" s="77">
        <f t="shared" si="0"/>
        <v>-854.6264354081552</v>
      </c>
      <c r="H16" s="77">
        <f t="shared" si="0"/>
        <v>-880.26522847039985</v>
      </c>
      <c r="I16" s="77">
        <f t="shared" si="0"/>
        <v>-906.67318532451191</v>
      </c>
      <c r="J16" s="77">
        <f t="shared" si="0"/>
        <v>-933.87338088424724</v>
      </c>
      <c r="K16" s="77">
        <f t="shared" si="0"/>
        <v>-961.8895823107747</v>
      </c>
      <c r="L16" s="77">
        <f t="shared" si="0"/>
        <v>-990.74626978009792</v>
      </c>
      <c r="M16" s="77">
        <f t="shared" si="0"/>
        <v>-1020.4686578735009</v>
      </c>
      <c r="N16" s="77">
        <f t="shared" si="0"/>
        <v>-1051.0827176097059</v>
      </c>
      <c r="O16" s="77">
        <f t="shared" si="0"/>
        <v>-1082.615199137997</v>
      </c>
      <c r="P16" s="77">
        <f t="shared" si="0"/>
        <v>-1115.093655112137</v>
      </c>
      <c r="Q16" s="77">
        <f t="shared" si="0"/>
        <v>-1148.546464765501</v>
      </c>
      <c r="R16" s="77">
        <f t="shared" si="0"/>
        <v>-1183.002858708466</v>
      </c>
      <c r="S16" s="77">
        <f t="shared" si="0"/>
        <v>-1218.49294446972</v>
      </c>
      <c r="T16" s="77">
        <f t="shared" si="0"/>
        <v>-1255.0477328038116</v>
      </c>
      <c r="U16" s="77">
        <f t="shared" si="0"/>
        <v>-1292.6991647879261</v>
      </c>
      <c r="V16" s="77">
        <f t="shared" si="0"/>
        <v>-1331.4801397315639</v>
      </c>
      <c r="W16" s="77">
        <f t="shared" si="0"/>
        <v>-1371.4245439235108</v>
      </c>
      <c r="X16" s="77">
        <f t="shared" si="0"/>
        <v>-1412.5672802412162</v>
      </c>
      <c r="Y16" s="77">
        <f t="shared" si="0"/>
        <v>-1454.9442986484528</v>
      </c>
      <c r="Z16" s="77">
        <f t="shared" si="0"/>
        <v>-1498.5926276079065</v>
      </c>
      <c r="AA16" s="77">
        <f t="shared" si="0"/>
        <v>-1543.5504064361437</v>
      </c>
      <c r="AB16" s="77">
        <f t="shared" si="0"/>
        <v>-1589.8569186292279</v>
      </c>
    </row>
    <row r="17" spans="1:28">
      <c r="A17" s="105" t="s">
        <v>53</v>
      </c>
      <c r="B17" s="77">
        <f t="shared" ref="B17:AB17" si="1">B$6-B3</f>
        <v>0</v>
      </c>
      <c r="C17" s="77">
        <f t="shared" si="1"/>
        <v>0</v>
      </c>
      <c r="D17" s="77">
        <f t="shared" si="1"/>
        <v>0</v>
      </c>
      <c r="E17" s="77">
        <f t="shared" si="1"/>
        <v>-805.56738185328982</v>
      </c>
      <c r="F17" s="77">
        <f t="shared" si="1"/>
        <v>-829.73440330888855</v>
      </c>
      <c r="G17" s="77">
        <f t="shared" si="1"/>
        <v>-854.6264354081552</v>
      </c>
      <c r="H17" s="77">
        <f t="shared" si="1"/>
        <v>-880.26522847039985</v>
      </c>
      <c r="I17" s="77">
        <f t="shared" si="1"/>
        <v>-906.67318532451191</v>
      </c>
      <c r="J17" s="77">
        <f t="shared" si="1"/>
        <v>-933.87338088424724</v>
      </c>
      <c r="K17" s="77">
        <f t="shared" si="1"/>
        <v>-961.8895823107747</v>
      </c>
      <c r="L17" s="77">
        <f t="shared" si="1"/>
        <v>-990.74626978009792</v>
      </c>
      <c r="M17" s="77">
        <f t="shared" si="1"/>
        <v>-1020.4686578735009</v>
      </c>
      <c r="N17" s="77">
        <f t="shared" si="1"/>
        <v>-1051.0827176097059</v>
      </c>
      <c r="O17" s="77">
        <f t="shared" si="1"/>
        <v>-1082.615199137997</v>
      </c>
      <c r="P17" s="77">
        <f t="shared" si="1"/>
        <v>-1115.093655112137</v>
      </c>
      <c r="Q17" s="77">
        <f t="shared" si="1"/>
        <v>-1148.546464765501</v>
      </c>
      <c r="R17" s="77">
        <f t="shared" si="1"/>
        <v>-1183.002858708466</v>
      </c>
      <c r="S17" s="77">
        <f t="shared" si="1"/>
        <v>-1218.49294446972</v>
      </c>
      <c r="T17" s="77">
        <f t="shared" si="1"/>
        <v>-1255.0477328038116</v>
      </c>
      <c r="U17" s="77">
        <f t="shared" si="1"/>
        <v>-1292.6991647879261</v>
      </c>
      <c r="V17" s="77">
        <f t="shared" si="1"/>
        <v>-1331.4801397315639</v>
      </c>
      <c r="W17" s="77">
        <f t="shared" si="1"/>
        <v>-1371.4245439235108</v>
      </c>
      <c r="X17" s="77">
        <f t="shared" si="1"/>
        <v>-1412.5672802412162</v>
      </c>
      <c r="Y17" s="77">
        <f t="shared" si="1"/>
        <v>-1454.9442986484528</v>
      </c>
      <c r="Z17" s="77">
        <f t="shared" si="1"/>
        <v>-1498.5926276079065</v>
      </c>
      <c r="AA17" s="77">
        <f t="shared" si="1"/>
        <v>-1543.5504064361437</v>
      </c>
      <c r="AB17" s="77">
        <f t="shared" si="1"/>
        <v>-1589.8569186292279</v>
      </c>
    </row>
    <row r="18" spans="1:28">
      <c r="A18" s="105" t="s">
        <v>21</v>
      </c>
      <c r="B18" s="77">
        <f t="shared" ref="B18:AB18" si="2">B$6-B4</f>
        <v>0</v>
      </c>
      <c r="C18" s="77">
        <f t="shared" si="2"/>
        <v>0</v>
      </c>
      <c r="D18" s="77">
        <f t="shared" si="2"/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  <c r="W18" s="77">
        <f t="shared" si="2"/>
        <v>0</v>
      </c>
      <c r="X18" s="77">
        <f t="shared" si="2"/>
        <v>0</v>
      </c>
      <c r="Y18" s="77">
        <f t="shared" si="2"/>
        <v>0</v>
      </c>
      <c r="Z18" s="77">
        <f t="shared" si="2"/>
        <v>0</v>
      </c>
      <c r="AA18" s="77">
        <f t="shared" si="2"/>
        <v>0</v>
      </c>
      <c r="AB18" s="77">
        <f t="shared" si="2"/>
        <v>0</v>
      </c>
    </row>
    <row r="19" spans="1:28">
      <c r="A19" s="105" t="s">
        <v>22</v>
      </c>
      <c r="B19" s="77">
        <f t="shared" ref="B19:AB19" si="3">B$6-B5</f>
        <v>0</v>
      </c>
      <c r="C19" s="77">
        <f t="shared" si="3"/>
        <v>0</v>
      </c>
      <c r="D19" s="77">
        <f t="shared" si="3"/>
        <v>0</v>
      </c>
      <c r="E19" s="77">
        <f t="shared" si="3"/>
        <v>0</v>
      </c>
      <c r="F19" s="77">
        <f t="shared" si="3"/>
        <v>0</v>
      </c>
      <c r="G19" s="77">
        <f t="shared" si="3"/>
        <v>0</v>
      </c>
      <c r="H19" s="77">
        <f t="shared" si="3"/>
        <v>0</v>
      </c>
      <c r="I19" s="77">
        <f t="shared" si="3"/>
        <v>0</v>
      </c>
      <c r="J19" s="77">
        <f t="shared" si="3"/>
        <v>0</v>
      </c>
      <c r="K19" s="77">
        <f t="shared" si="3"/>
        <v>0</v>
      </c>
      <c r="L19" s="77">
        <f t="shared" si="3"/>
        <v>0</v>
      </c>
      <c r="M19" s="77">
        <f t="shared" si="3"/>
        <v>0</v>
      </c>
      <c r="N19" s="77">
        <f t="shared" si="3"/>
        <v>0</v>
      </c>
      <c r="O19" s="77">
        <f t="shared" si="3"/>
        <v>0</v>
      </c>
      <c r="P19" s="77">
        <f t="shared" si="3"/>
        <v>0</v>
      </c>
      <c r="Q19" s="77">
        <f t="shared" si="3"/>
        <v>0</v>
      </c>
      <c r="R19" s="77">
        <f t="shared" si="3"/>
        <v>0</v>
      </c>
      <c r="S19" s="77">
        <f t="shared" si="3"/>
        <v>0</v>
      </c>
      <c r="T19" s="77">
        <f t="shared" si="3"/>
        <v>0</v>
      </c>
      <c r="U19" s="77">
        <f t="shared" si="3"/>
        <v>0</v>
      </c>
      <c r="V19" s="77">
        <f t="shared" si="3"/>
        <v>0</v>
      </c>
      <c r="W19" s="77">
        <f t="shared" si="3"/>
        <v>0</v>
      </c>
      <c r="X19" s="77">
        <f t="shared" si="3"/>
        <v>0</v>
      </c>
      <c r="Y19" s="77">
        <f t="shared" si="3"/>
        <v>0</v>
      </c>
      <c r="Z19" s="77">
        <f t="shared" si="3"/>
        <v>0</v>
      </c>
      <c r="AA19" s="77">
        <f t="shared" si="3"/>
        <v>0</v>
      </c>
      <c r="AB19" s="77">
        <f t="shared" si="3"/>
        <v>0</v>
      </c>
    </row>
    <row r="20" spans="1:28">
      <c r="A20" s="105" t="s">
        <v>23</v>
      </c>
      <c r="B20" s="77">
        <f t="shared" ref="B20:AB20" si="4">B$6-B6</f>
        <v>0</v>
      </c>
      <c r="C20" s="77">
        <f t="shared" si="4"/>
        <v>0</v>
      </c>
      <c r="D20" s="77">
        <f t="shared" si="4"/>
        <v>0</v>
      </c>
      <c r="E20" s="77">
        <f t="shared" si="4"/>
        <v>0</v>
      </c>
      <c r="F20" s="77">
        <f t="shared" si="4"/>
        <v>0</v>
      </c>
      <c r="G20" s="77">
        <f t="shared" si="4"/>
        <v>0</v>
      </c>
      <c r="H20" s="77">
        <f t="shared" si="4"/>
        <v>0</v>
      </c>
      <c r="I20" s="77">
        <f t="shared" si="4"/>
        <v>0</v>
      </c>
      <c r="J20" s="77">
        <f t="shared" si="4"/>
        <v>0</v>
      </c>
      <c r="K20" s="77">
        <f t="shared" si="4"/>
        <v>0</v>
      </c>
      <c r="L20" s="77">
        <f t="shared" si="4"/>
        <v>0</v>
      </c>
      <c r="M20" s="77">
        <f t="shared" si="4"/>
        <v>0</v>
      </c>
      <c r="N20" s="77">
        <f t="shared" si="4"/>
        <v>0</v>
      </c>
      <c r="O20" s="77">
        <f t="shared" si="4"/>
        <v>0</v>
      </c>
      <c r="P20" s="77">
        <f t="shared" si="4"/>
        <v>0</v>
      </c>
      <c r="Q20" s="77">
        <f t="shared" si="4"/>
        <v>0</v>
      </c>
      <c r="R20" s="77">
        <f t="shared" si="4"/>
        <v>0</v>
      </c>
      <c r="S20" s="77">
        <f t="shared" si="4"/>
        <v>0</v>
      </c>
      <c r="T20" s="77">
        <f t="shared" si="4"/>
        <v>0</v>
      </c>
      <c r="U20" s="77">
        <f t="shared" si="4"/>
        <v>0</v>
      </c>
      <c r="V20" s="77">
        <f t="shared" si="4"/>
        <v>0</v>
      </c>
      <c r="W20" s="77">
        <f t="shared" si="4"/>
        <v>0</v>
      </c>
      <c r="X20" s="77">
        <f t="shared" si="4"/>
        <v>0</v>
      </c>
      <c r="Y20" s="77">
        <f t="shared" si="4"/>
        <v>0</v>
      </c>
      <c r="Z20" s="77">
        <f t="shared" si="4"/>
        <v>0</v>
      </c>
      <c r="AA20" s="77">
        <f t="shared" si="4"/>
        <v>0</v>
      </c>
      <c r="AB20" s="77">
        <f t="shared" si="4"/>
        <v>0</v>
      </c>
    </row>
    <row r="21" spans="1:28"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</row>
    <row r="22" spans="1:28">
      <c r="A22" s="76" t="s">
        <v>44</v>
      </c>
      <c r="B22" s="76">
        <v>2010</v>
      </c>
      <c r="C22" s="76">
        <v>2011</v>
      </c>
      <c r="D22" s="76">
        <v>2012</v>
      </c>
      <c r="E22" s="76">
        <v>2013</v>
      </c>
      <c r="F22" s="76">
        <v>2014</v>
      </c>
      <c r="G22" s="76">
        <v>2015</v>
      </c>
      <c r="H22" s="76">
        <v>2016</v>
      </c>
      <c r="I22" s="76">
        <v>2017</v>
      </c>
      <c r="J22" s="76">
        <v>2018</v>
      </c>
      <c r="K22" s="76">
        <v>2019</v>
      </c>
      <c r="L22" s="76">
        <v>2020</v>
      </c>
      <c r="M22" s="76">
        <v>2021</v>
      </c>
      <c r="N22" s="76">
        <v>2022</v>
      </c>
      <c r="O22" s="76">
        <v>2023</v>
      </c>
      <c r="P22" s="76">
        <v>2024</v>
      </c>
      <c r="Q22" s="76">
        <v>2025</v>
      </c>
      <c r="R22" s="76">
        <v>2026</v>
      </c>
      <c r="S22" s="76">
        <v>2027</v>
      </c>
      <c r="T22" s="76">
        <v>2028</v>
      </c>
      <c r="U22" s="76">
        <v>2029</v>
      </c>
      <c r="V22" s="76">
        <v>2030</v>
      </c>
      <c r="W22" s="76">
        <v>2031</v>
      </c>
      <c r="X22" s="76">
        <v>2032</v>
      </c>
      <c r="Y22" s="76">
        <v>2033</v>
      </c>
      <c r="Z22" s="76">
        <v>2034</v>
      </c>
      <c r="AA22" s="76">
        <v>2035</v>
      </c>
      <c r="AB22" s="76">
        <v>2036</v>
      </c>
    </row>
    <row r="23" spans="1:28">
      <c r="A23" s="105" t="s">
        <v>54</v>
      </c>
      <c r="B23" s="77">
        <f>B$13-B9</f>
        <v>0</v>
      </c>
      <c r="C23" s="77">
        <f t="shared" ref="C23:AB23" si="5">C$13-C9</f>
        <v>0</v>
      </c>
      <c r="D23" s="77">
        <f t="shared" si="5"/>
        <v>0</v>
      </c>
      <c r="E23" s="77">
        <f t="shared" si="5"/>
        <v>-2893.2256000000002</v>
      </c>
      <c r="F23" s="77">
        <f t="shared" si="5"/>
        <v>-2955.9119999999998</v>
      </c>
      <c r="G23" s="77">
        <f t="shared" si="5"/>
        <v>-3940.1197999999999</v>
      </c>
      <c r="H23" s="77">
        <f t="shared" si="5"/>
        <v>-4214.9005999999999</v>
      </c>
      <c r="I23" s="77">
        <f t="shared" si="5"/>
        <v>-4491.5373999999993</v>
      </c>
      <c r="J23" s="77">
        <f t="shared" si="5"/>
        <v>-4608.1869999999999</v>
      </c>
      <c r="K23" s="77">
        <f t="shared" si="5"/>
        <v>-5131.3353999999999</v>
      </c>
      <c r="L23" s="77">
        <f t="shared" si="5"/>
        <v>-5045.8202000000001</v>
      </c>
      <c r="M23" s="77">
        <f t="shared" si="5"/>
        <v>-4875.6887999999999</v>
      </c>
      <c r="N23" s="77">
        <f t="shared" si="5"/>
        <v>-4787.9870000000001</v>
      </c>
      <c r="O23" s="77">
        <f t="shared" si="5"/>
        <v>-4284.1642000000002</v>
      </c>
      <c r="P23" s="77">
        <f t="shared" si="5"/>
        <v>-4637.4132</v>
      </c>
      <c r="Q23" s="77">
        <f t="shared" si="5"/>
        <v>-5088.1428000000005</v>
      </c>
      <c r="R23" s="77">
        <f t="shared" si="5"/>
        <v>-5172.4457999999995</v>
      </c>
      <c r="S23" s="77">
        <f t="shared" si="5"/>
        <v>-5514.9125999999997</v>
      </c>
      <c r="T23" s="77">
        <f t="shared" si="5"/>
        <v>-5694.1673999999994</v>
      </c>
      <c r="U23" s="77">
        <f t="shared" si="5"/>
        <v>-6024.3382000000001</v>
      </c>
      <c r="V23" s="77">
        <f t="shared" si="5"/>
        <v>-6398.1887999999999</v>
      </c>
      <c r="W23" s="77">
        <f t="shared" si="5"/>
        <v>-6638.6045999999997</v>
      </c>
      <c r="X23" s="77">
        <f t="shared" si="5"/>
        <v>-6804.009</v>
      </c>
      <c r="Y23" s="77">
        <f t="shared" si="5"/>
        <v>-7142.6768000000002</v>
      </c>
      <c r="Z23" s="77">
        <f t="shared" si="5"/>
        <v>-7402.9286000000002</v>
      </c>
      <c r="AA23" s="77">
        <f t="shared" si="5"/>
        <v>-7902.8885999999993</v>
      </c>
      <c r="AB23" s="77">
        <f t="shared" si="5"/>
        <v>-8523.3320000000003</v>
      </c>
    </row>
    <row r="24" spans="1:28">
      <c r="A24" s="105" t="s">
        <v>53</v>
      </c>
      <c r="B24" s="77">
        <f t="shared" ref="B24:AB24" si="6">B$13-B10</f>
        <v>0</v>
      </c>
      <c r="C24" s="77">
        <f t="shared" si="6"/>
        <v>0</v>
      </c>
      <c r="D24" s="77">
        <f t="shared" si="6"/>
        <v>0</v>
      </c>
      <c r="E24" s="77">
        <f t="shared" si="6"/>
        <v>-2893.2256000000002</v>
      </c>
      <c r="F24" s="77">
        <f t="shared" si="6"/>
        <v>-2955.9119999999998</v>
      </c>
      <c r="G24" s="77">
        <f t="shared" si="6"/>
        <v>-3940.1197999999999</v>
      </c>
      <c r="H24" s="77">
        <f t="shared" si="6"/>
        <v>-4214.9005999999999</v>
      </c>
      <c r="I24" s="77">
        <f t="shared" si="6"/>
        <v>-4491.5373999999993</v>
      </c>
      <c r="J24" s="77">
        <f t="shared" si="6"/>
        <v>-4608.1869999999999</v>
      </c>
      <c r="K24" s="77">
        <f t="shared" si="6"/>
        <v>-5131.3353999999999</v>
      </c>
      <c r="L24" s="77">
        <f t="shared" si="6"/>
        <v>-5045.8202000000001</v>
      </c>
      <c r="M24" s="77">
        <f t="shared" si="6"/>
        <v>-4875.6887999999999</v>
      </c>
      <c r="N24" s="77">
        <f t="shared" si="6"/>
        <v>-4787.9870000000001</v>
      </c>
      <c r="O24" s="77">
        <f t="shared" si="6"/>
        <v>-4284.1642000000002</v>
      </c>
      <c r="P24" s="77">
        <f t="shared" si="6"/>
        <v>-4637.4132</v>
      </c>
      <c r="Q24" s="77">
        <f t="shared" si="6"/>
        <v>-5088.1428000000005</v>
      </c>
      <c r="R24" s="77">
        <f t="shared" si="6"/>
        <v>-5172.4457999999995</v>
      </c>
      <c r="S24" s="77">
        <f t="shared" si="6"/>
        <v>-5514.9125999999997</v>
      </c>
      <c r="T24" s="77">
        <f t="shared" si="6"/>
        <v>-5694.1673999999994</v>
      </c>
      <c r="U24" s="77">
        <f t="shared" si="6"/>
        <v>-6024.3382000000001</v>
      </c>
      <c r="V24" s="77">
        <f t="shared" si="6"/>
        <v>-6398.1887999999999</v>
      </c>
      <c r="W24" s="77">
        <f t="shared" si="6"/>
        <v>-6638.6045999999997</v>
      </c>
      <c r="X24" s="77">
        <f t="shared" si="6"/>
        <v>-6804.009</v>
      </c>
      <c r="Y24" s="77">
        <f t="shared" si="6"/>
        <v>-7142.6768000000002</v>
      </c>
      <c r="Z24" s="77">
        <f t="shared" si="6"/>
        <v>-7402.9286000000002</v>
      </c>
      <c r="AA24" s="77">
        <f t="shared" si="6"/>
        <v>-7902.8885999999993</v>
      </c>
      <c r="AB24" s="77">
        <f t="shared" si="6"/>
        <v>-8523.3320000000003</v>
      </c>
    </row>
    <row r="25" spans="1:28">
      <c r="A25" s="105" t="s">
        <v>21</v>
      </c>
      <c r="B25" s="77">
        <f t="shared" ref="B25:AB25" si="7">B$13-B11</f>
        <v>0</v>
      </c>
      <c r="C25" s="77">
        <f t="shared" si="7"/>
        <v>0</v>
      </c>
      <c r="D25" s="77">
        <f t="shared" si="7"/>
        <v>0</v>
      </c>
      <c r="E25" s="77">
        <f t="shared" si="7"/>
        <v>0</v>
      </c>
      <c r="F25" s="77">
        <f t="shared" si="7"/>
        <v>0</v>
      </c>
      <c r="G25" s="77">
        <f t="shared" si="7"/>
        <v>0</v>
      </c>
      <c r="H25" s="77">
        <f t="shared" si="7"/>
        <v>0</v>
      </c>
      <c r="I25" s="77">
        <f t="shared" si="7"/>
        <v>0</v>
      </c>
      <c r="J25" s="77">
        <f t="shared" si="7"/>
        <v>0</v>
      </c>
      <c r="K25" s="77">
        <f t="shared" si="7"/>
        <v>0</v>
      </c>
      <c r="L25" s="77">
        <f t="shared" si="7"/>
        <v>0</v>
      </c>
      <c r="M25" s="77">
        <f t="shared" si="7"/>
        <v>0</v>
      </c>
      <c r="N25" s="77">
        <f t="shared" si="7"/>
        <v>0</v>
      </c>
      <c r="O25" s="77">
        <f t="shared" si="7"/>
        <v>0</v>
      </c>
      <c r="P25" s="77">
        <f t="shared" si="7"/>
        <v>0</v>
      </c>
      <c r="Q25" s="77">
        <f t="shared" si="7"/>
        <v>0</v>
      </c>
      <c r="R25" s="77">
        <f t="shared" si="7"/>
        <v>0</v>
      </c>
      <c r="S25" s="77">
        <f t="shared" si="7"/>
        <v>0</v>
      </c>
      <c r="T25" s="77">
        <f t="shared" si="7"/>
        <v>0</v>
      </c>
      <c r="U25" s="77">
        <f t="shared" si="7"/>
        <v>0</v>
      </c>
      <c r="V25" s="77">
        <f t="shared" si="7"/>
        <v>0</v>
      </c>
      <c r="W25" s="77">
        <f t="shared" si="7"/>
        <v>0</v>
      </c>
      <c r="X25" s="77">
        <f t="shared" si="7"/>
        <v>0</v>
      </c>
      <c r="Y25" s="77">
        <f t="shared" si="7"/>
        <v>0</v>
      </c>
      <c r="Z25" s="77">
        <f t="shared" si="7"/>
        <v>0</v>
      </c>
      <c r="AA25" s="77">
        <f t="shared" si="7"/>
        <v>0</v>
      </c>
      <c r="AB25" s="77">
        <f t="shared" si="7"/>
        <v>0</v>
      </c>
    </row>
    <row r="26" spans="1:28">
      <c r="A26" s="105" t="s">
        <v>22</v>
      </c>
      <c r="B26" s="77">
        <f t="shared" ref="B26:AB26" si="8">B$13-B12</f>
        <v>0</v>
      </c>
      <c r="C26" s="77">
        <f t="shared" si="8"/>
        <v>0</v>
      </c>
      <c r="D26" s="77">
        <f t="shared" si="8"/>
        <v>0</v>
      </c>
      <c r="E26" s="77">
        <f t="shared" si="8"/>
        <v>0</v>
      </c>
      <c r="F26" s="77">
        <f t="shared" si="8"/>
        <v>0</v>
      </c>
      <c r="G26" s="77">
        <f t="shared" si="8"/>
        <v>0</v>
      </c>
      <c r="H26" s="77">
        <f t="shared" si="8"/>
        <v>0</v>
      </c>
      <c r="I26" s="77">
        <f t="shared" si="8"/>
        <v>0</v>
      </c>
      <c r="J26" s="77">
        <f t="shared" si="8"/>
        <v>0</v>
      </c>
      <c r="K26" s="77">
        <f t="shared" si="8"/>
        <v>0</v>
      </c>
      <c r="L26" s="77">
        <f t="shared" si="8"/>
        <v>0</v>
      </c>
      <c r="M26" s="77">
        <f t="shared" si="8"/>
        <v>0</v>
      </c>
      <c r="N26" s="77">
        <f t="shared" si="8"/>
        <v>0</v>
      </c>
      <c r="O26" s="77">
        <f t="shared" si="8"/>
        <v>0</v>
      </c>
      <c r="P26" s="77">
        <f t="shared" si="8"/>
        <v>0</v>
      </c>
      <c r="Q26" s="77">
        <f t="shared" si="8"/>
        <v>0</v>
      </c>
      <c r="R26" s="77">
        <f t="shared" si="8"/>
        <v>0</v>
      </c>
      <c r="S26" s="77">
        <f t="shared" si="8"/>
        <v>0</v>
      </c>
      <c r="T26" s="77">
        <f t="shared" si="8"/>
        <v>0</v>
      </c>
      <c r="U26" s="77">
        <f t="shared" si="8"/>
        <v>0</v>
      </c>
      <c r="V26" s="77">
        <f t="shared" si="8"/>
        <v>0</v>
      </c>
      <c r="W26" s="77">
        <f t="shared" si="8"/>
        <v>0</v>
      </c>
      <c r="X26" s="77">
        <f t="shared" si="8"/>
        <v>0</v>
      </c>
      <c r="Y26" s="77">
        <f t="shared" si="8"/>
        <v>0</v>
      </c>
      <c r="Z26" s="77">
        <f t="shared" si="8"/>
        <v>0</v>
      </c>
      <c r="AA26" s="77">
        <f t="shared" si="8"/>
        <v>0</v>
      </c>
      <c r="AB26" s="77">
        <f t="shared" si="8"/>
        <v>0</v>
      </c>
    </row>
    <row r="27" spans="1:28">
      <c r="A27" s="105" t="s">
        <v>23</v>
      </c>
      <c r="B27" s="77">
        <f t="shared" ref="B27:AB27" si="9">B$13-B13</f>
        <v>0</v>
      </c>
      <c r="C27" s="77">
        <f t="shared" si="9"/>
        <v>0</v>
      </c>
      <c r="D27" s="77">
        <f t="shared" si="9"/>
        <v>0</v>
      </c>
      <c r="E27" s="77">
        <f t="shared" si="9"/>
        <v>0</v>
      </c>
      <c r="F27" s="77">
        <f t="shared" si="9"/>
        <v>0</v>
      </c>
      <c r="G27" s="77">
        <f t="shared" si="9"/>
        <v>0</v>
      </c>
      <c r="H27" s="77">
        <f t="shared" si="9"/>
        <v>0</v>
      </c>
      <c r="I27" s="77">
        <f t="shared" si="9"/>
        <v>0</v>
      </c>
      <c r="J27" s="77">
        <f t="shared" si="9"/>
        <v>0</v>
      </c>
      <c r="K27" s="77">
        <f t="shared" si="9"/>
        <v>0</v>
      </c>
      <c r="L27" s="77">
        <f t="shared" si="9"/>
        <v>0</v>
      </c>
      <c r="M27" s="77">
        <f t="shared" si="9"/>
        <v>0</v>
      </c>
      <c r="N27" s="77">
        <f t="shared" si="9"/>
        <v>0</v>
      </c>
      <c r="O27" s="77">
        <f t="shared" si="9"/>
        <v>0</v>
      </c>
      <c r="P27" s="77">
        <f t="shared" si="9"/>
        <v>0</v>
      </c>
      <c r="Q27" s="77">
        <f t="shared" si="9"/>
        <v>0</v>
      </c>
      <c r="R27" s="77">
        <f t="shared" si="9"/>
        <v>0</v>
      </c>
      <c r="S27" s="77">
        <f t="shared" si="9"/>
        <v>0</v>
      </c>
      <c r="T27" s="77">
        <f t="shared" si="9"/>
        <v>0</v>
      </c>
      <c r="U27" s="77">
        <f t="shared" si="9"/>
        <v>0</v>
      </c>
      <c r="V27" s="77">
        <f t="shared" si="9"/>
        <v>0</v>
      </c>
      <c r="W27" s="77">
        <f t="shared" si="9"/>
        <v>0</v>
      </c>
      <c r="X27" s="77">
        <f t="shared" si="9"/>
        <v>0</v>
      </c>
      <c r="Y27" s="77">
        <f t="shared" si="9"/>
        <v>0</v>
      </c>
      <c r="Z27" s="77">
        <f t="shared" si="9"/>
        <v>0</v>
      </c>
      <c r="AA27" s="77">
        <f t="shared" si="9"/>
        <v>0</v>
      </c>
      <c r="AB27" s="77">
        <f t="shared" si="9"/>
        <v>0</v>
      </c>
    </row>
    <row r="28" spans="1:28">
      <c r="A28" s="76" t="s">
        <v>14</v>
      </c>
      <c r="B28" s="47">
        <v>6.7473000000000005E-2</v>
      </c>
      <c r="C28" s="47">
        <v>6.7473000000000005E-2</v>
      </c>
      <c r="D28" s="47">
        <v>6.7473000000000005E-2</v>
      </c>
      <c r="E28" s="47">
        <v>6.7473000000000005E-2</v>
      </c>
      <c r="F28" s="47">
        <v>6.7473000000000005E-2</v>
      </c>
      <c r="G28" s="47">
        <v>6.7473000000000005E-2</v>
      </c>
      <c r="H28" s="47">
        <v>6.7473000000000005E-2</v>
      </c>
      <c r="I28" s="47">
        <v>6.7473000000000005E-2</v>
      </c>
      <c r="J28" s="47">
        <v>6.7473000000000005E-2</v>
      </c>
      <c r="K28" s="47">
        <v>6.7473000000000005E-2</v>
      </c>
      <c r="L28" s="47">
        <v>6.7473000000000005E-2</v>
      </c>
      <c r="M28" s="47">
        <v>6.7473000000000005E-2</v>
      </c>
      <c r="N28" s="47">
        <v>6.7473000000000005E-2</v>
      </c>
      <c r="O28" s="47">
        <v>6.7473000000000005E-2</v>
      </c>
      <c r="P28" s="47">
        <v>6.7473000000000005E-2</v>
      </c>
      <c r="Q28" s="47">
        <v>6.7473000000000005E-2</v>
      </c>
      <c r="R28" s="47">
        <v>6.7473000000000005E-2</v>
      </c>
      <c r="S28" s="47">
        <v>6.7473000000000005E-2</v>
      </c>
      <c r="T28" s="47">
        <v>6.7473000000000005E-2</v>
      </c>
      <c r="U28" s="47">
        <v>6.7473000000000005E-2</v>
      </c>
      <c r="V28" s="47">
        <v>6.7473000000000005E-2</v>
      </c>
      <c r="W28" s="47">
        <v>6.7473000000000005E-2</v>
      </c>
      <c r="X28" s="47">
        <v>6.7473000000000005E-2</v>
      </c>
      <c r="Y28" s="47">
        <v>6.7473000000000005E-2</v>
      </c>
      <c r="Z28" s="47">
        <v>6.7473000000000005E-2</v>
      </c>
      <c r="AA28" s="47">
        <v>6.7473000000000005E-2</v>
      </c>
      <c r="AB28" s="47">
        <v>6.7473000000000005E-2</v>
      </c>
    </row>
    <row r="29" spans="1:28">
      <c r="A29" s="76" t="s">
        <v>43</v>
      </c>
      <c r="B29" s="76">
        <v>2010</v>
      </c>
      <c r="C29" s="76">
        <v>2011</v>
      </c>
      <c r="D29" s="76">
        <v>2012</v>
      </c>
      <c r="E29" s="76">
        <v>2013</v>
      </c>
      <c r="F29" s="76">
        <v>2014</v>
      </c>
      <c r="G29" s="76">
        <v>2015</v>
      </c>
      <c r="H29" s="76">
        <v>2016</v>
      </c>
      <c r="I29" s="76">
        <v>2017</v>
      </c>
      <c r="J29" s="76">
        <v>2018</v>
      </c>
      <c r="K29" s="76">
        <v>2019</v>
      </c>
      <c r="L29" s="76">
        <v>2020</v>
      </c>
      <c r="M29" s="76">
        <v>2021</v>
      </c>
      <c r="N29" s="76">
        <v>2022</v>
      </c>
      <c r="O29" s="76">
        <v>2023</v>
      </c>
      <c r="P29" s="76">
        <v>2024</v>
      </c>
      <c r="Q29" s="76">
        <v>2025</v>
      </c>
      <c r="R29" s="76">
        <v>2026</v>
      </c>
      <c r="S29" s="76">
        <v>2027</v>
      </c>
      <c r="T29" s="76">
        <v>2028</v>
      </c>
      <c r="U29" s="76">
        <v>2029</v>
      </c>
      <c r="V29" s="76">
        <v>2030</v>
      </c>
      <c r="W29" s="76">
        <v>2031</v>
      </c>
      <c r="X29" s="76">
        <v>2032</v>
      </c>
      <c r="Y29" s="76">
        <v>2033</v>
      </c>
      <c r="Z29" s="76">
        <v>2034</v>
      </c>
      <c r="AA29" s="76">
        <v>2035</v>
      </c>
      <c r="AB29" s="76">
        <v>2036</v>
      </c>
    </row>
    <row r="30" spans="1:28">
      <c r="A30" s="105" t="s">
        <v>54</v>
      </c>
      <c r="B30" s="77">
        <f>B16/(1+B$28)^(B$29-$B$29)</f>
        <v>0</v>
      </c>
      <c r="C30" s="77">
        <f t="shared" ref="C30:AB30" si="10">C16/(1+C$28)^(C$29-$C$29)</f>
        <v>0</v>
      </c>
      <c r="D30" s="77">
        <f t="shared" si="10"/>
        <v>0</v>
      </c>
      <c r="E30" s="77">
        <f t="shared" si="10"/>
        <v>-706.94898423146719</v>
      </c>
      <c r="F30" s="77">
        <f t="shared" si="10"/>
        <v>-682.1319637671503</v>
      </c>
      <c r="G30" s="77">
        <f t="shared" si="10"/>
        <v>-658.18612993505656</v>
      </c>
      <c r="H30" s="77">
        <f t="shared" si="10"/>
        <v>-635.08090025050581</v>
      </c>
      <c r="I30" s="77">
        <f t="shared" si="10"/>
        <v>-612.78676580861622</v>
      </c>
      <c r="J30" s="77">
        <f t="shared" si="10"/>
        <v>-591.27525359692902</v>
      </c>
      <c r="K30" s="77">
        <f t="shared" si="10"/>
        <v>-570.51889013102607</v>
      </c>
      <c r="L30" s="77">
        <f t="shared" si="10"/>
        <v>-550.49116636669669</v>
      </c>
      <c r="M30" s="77">
        <f t="shared" si="10"/>
        <v>-531.16650384384207</v>
      </c>
      <c r="N30" s="77">
        <f t="shared" si="10"/>
        <v>-512.52022201887746</v>
      </c>
      <c r="O30" s="77">
        <f t="shared" si="10"/>
        <v>-494.52850674391181</v>
      </c>
      <c r="P30" s="77">
        <f t="shared" si="10"/>
        <v>-477.16837985244501</v>
      </c>
      <c r="Q30" s="77">
        <f t="shared" si="10"/>
        <v>-460.41766981274316</v>
      </c>
      <c r="R30" s="77">
        <f t="shared" si="10"/>
        <v>-444.25498341140747</v>
      </c>
      <c r="S30" s="77">
        <f t="shared" si="10"/>
        <v>-428.65967843097638</v>
      </c>
      <c r="T30" s="77">
        <f t="shared" si="10"/>
        <v>-413.61183728666265</v>
      </c>
      <c r="U30" s="77">
        <f t="shared" si="10"/>
        <v>-399.09224158855778</v>
      </c>
      <c r="V30" s="77">
        <f t="shared" si="10"/>
        <v>-385.0823475968146</v>
      </c>
      <c r="W30" s="77">
        <f t="shared" si="10"/>
        <v>-371.56426253846138</v>
      </c>
      <c r="X30" s="77">
        <f t="shared" si="10"/>
        <v>-358.5207217555996</v>
      </c>
      <c r="Y30" s="77">
        <f t="shared" si="10"/>
        <v>-345.93506665580082</v>
      </c>
      <c r="Z30" s="77">
        <f t="shared" si="10"/>
        <v>-333.79122343654103</v>
      </c>
      <c r="AA30" s="77">
        <f t="shared" si="10"/>
        <v>-322.07368255650232</v>
      </c>
      <c r="AB30" s="77">
        <f t="shared" si="10"/>
        <v>-310.76747892752076</v>
      </c>
    </row>
    <row r="31" spans="1:28">
      <c r="A31" s="105" t="s">
        <v>53</v>
      </c>
      <c r="B31" s="77">
        <f>B17/(1+B$28)^(B$29-$B$29)</f>
        <v>0</v>
      </c>
      <c r="C31" s="77">
        <f t="shared" ref="C31:AB31" si="11">C17/(1+C$28)^(C$29-$C$29)</f>
        <v>0</v>
      </c>
      <c r="D31" s="77">
        <f t="shared" si="11"/>
        <v>0</v>
      </c>
      <c r="E31" s="77">
        <f t="shared" si="11"/>
        <v>-706.94898423146719</v>
      </c>
      <c r="F31" s="77">
        <f t="shared" si="11"/>
        <v>-682.1319637671503</v>
      </c>
      <c r="G31" s="77">
        <f t="shared" si="11"/>
        <v>-658.18612993505656</v>
      </c>
      <c r="H31" s="77">
        <f t="shared" si="11"/>
        <v>-635.08090025050581</v>
      </c>
      <c r="I31" s="77">
        <f t="shared" si="11"/>
        <v>-612.78676580861622</v>
      </c>
      <c r="J31" s="77">
        <f t="shared" si="11"/>
        <v>-591.27525359692902</v>
      </c>
      <c r="K31" s="77">
        <f t="shared" si="11"/>
        <v>-570.51889013102607</v>
      </c>
      <c r="L31" s="77">
        <f t="shared" si="11"/>
        <v>-550.49116636669669</v>
      </c>
      <c r="M31" s="77">
        <f t="shared" si="11"/>
        <v>-531.16650384384207</v>
      </c>
      <c r="N31" s="77">
        <f t="shared" si="11"/>
        <v>-512.52022201887746</v>
      </c>
      <c r="O31" s="77">
        <f t="shared" si="11"/>
        <v>-494.52850674391181</v>
      </c>
      <c r="P31" s="77">
        <f t="shared" si="11"/>
        <v>-477.16837985244501</v>
      </c>
      <c r="Q31" s="77">
        <f t="shared" si="11"/>
        <v>-460.41766981274316</v>
      </c>
      <c r="R31" s="77">
        <f t="shared" si="11"/>
        <v>-444.25498341140747</v>
      </c>
      <c r="S31" s="77">
        <f t="shared" si="11"/>
        <v>-428.65967843097638</v>
      </c>
      <c r="T31" s="77">
        <f t="shared" si="11"/>
        <v>-413.61183728666265</v>
      </c>
      <c r="U31" s="77">
        <f t="shared" si="11"/>
        <v>-399.09224158855778</v>
      </c>
      <c r="V31" s="77">
        <f t="shared" si="11"/>
        <v>-385.0823475968146</v>
      </c>
      <c r="W31" s="77">
        <f t="shared" si="11"/>
        <v>-371.56426253846138</v>
      </c>
      <c r="X31" s="77">
        <f t="shared" si="11"/>
        <v>-358.5207217555996</v>
      </c>
      <c r="Y31" s="77">
        <f t="shared" si="11"/>
        <v>-345.93506665580082</v>
      </c>
      <c r="Z31" s="77">
        <f t="shared" si="11"/>
        <v>-333.79122343654103</v>
      </c>
      <c r="AA31" s="77">
        <f t="shared" si="11"/>
        <v>-322.07368255650232</v>
      </c>
      <c r="AB31" s="77">
        <f t="shared" si="11"/>
        <v>-310.76747892752076</v>
      </c>
    </row>
    <row r="32" spans="1:28">
      <c r="A32" s="105" t="s">
        <v>21</v>
      </c>
      <c r="B32" s="77">
        <f>B18/(1+B$28)^(B$29-$B$29)</f>
        <v>0</v>
      </c>
      <c r="C32" s="77">
        <f t="shared" ref="C32:AB32" si="12">C18/(1+C$28)^(C$29-$C$29)</f>
        <v>0</v>
      </c>
      <c r="D32" s="77">
        <f t="shared" si="12"/>
        <v>0</v>
      </c>
      <c r="E32" s="77">
        <f t="shared" si="12"/>
        <v>0</v>
      </c>
      <c r="F32" s="77">
        <f t="shared" si="12"/>
        <v>0</v>
      </c>
      <c r="G32" s="77">
        <f t="shared" si="12"/>
        <v>0</v>
      </c>
      <c r="H32" s="77">
        <f t="shared" si="12"/>
        <v>0</v>
      </c>
      <c r="I32" s="77">
        <f t="shared" si="12"/>
        <v>0</v>
      </c>
      <c r="J32" s="77">
        <f t="shared" si="12"/>
        <v>0</v>
      </c>
      <c r="K32" s="77">
        <f t="shared" si="12"/>
        <v>0</v>
      </c>
      <c r="L32" s="77">
        <f t="shared" si="12"/>
        <v>0</v>
      </c>
      <c r="M32" s="77">
        <f t="shared" si="12"/>
        <v>0</v>
      </c>
      <c r="N32" s="77">
        <f t="shared" si="12"/>
        <v>0</v>
      </c>
      <c r="O32" s="77">
        <f t="shared" si="12"/>
        <v>0</v>
      </c>
      <c r="P32" s="77">
        <f t="shared" si="12"/>
        <v>0</v>
      </c>
      <c r="Q32" s="77">
        <f t="shared" si="12"/>
        <v>0</v>
      </c>
      <c r="R32" s="77">
        <f t="shared" si="12"/>
        <v>0</v>
      </c>
      <c r="S32" s="77">
        <f t="shared" si="12"/>
        <v>0</v>
      </c>
      <c r="T32" s="77">
        <f t="shared" si="12"/>
        <v>0</v>
      </c>
      <c r="U32" s="77">
        <f t="shared" si="12"/>
        <v>0</v>
      </c>
      <c r="V32" s="77">
        <f t="shared" si="12"/>
        <v>0</v>
      </c>
      <c r="W32" s="77">
        <f t="shared" si="12"/>
        <v>0</v>
      </c>
      <c r="X32" s="77">
        <f t="shared" si="12"/>
        <v>0</v>
      </c>
      <c r="Y32" s="77">
        <f t="shared" si="12"/>
        <v>0</v>
      </c>
      <c r="Z32" s="77">
        <f t="shared" si="12"/>
        <v>0</v>
      </c>
      <c r="AA32" s="77">
        <f t="shared" si="12"/>
        <v>0</v>
      </c>
      <c r="AB32" s="77">
        <f t="shared" si="12"/>
        <v>0</v>
      </c>
    </row>
    <row r="33" spans="1:28">
      <c r="A33" s="105" t="s">
        <v>22</v>
      </c>
      <c r="B33" s="77">
        <f>B19/(1+B$28)^(B$29-$B$29)</f>
        <v>0</v>
      </c>
      <c r="C33" s="77">
        <f t="shared" ref="C33:AB33" si="13">C19/(1+C$28)^(C$29-$C$29)</f>
        <v>0</v>
      </c>
      <c r="D33" s="77">
        <f t="shared" si="13"/>
        <v>0</v>
      </c>
      <c r="E33" s="77">
        <f t="shared" si="13"/>
        <v>0</v>
      </c>
      <c r="F33" s="77">
        <f t="shared" si="13"/>
        <v>0</v>
      </c>
      <c r="G33" s="77">
        <f t="shared" si="13"/>
        <v>0</v>
      </c>
      <c r="H33" s="77">
        <f t="shared" si="13"/>
        <v>0</v>
      </c>
      <c r="I33" s="77">
        <f t="shared" si="13"/>
        <v>0</v>
      </c>
      <c r="J33" s="77">
        <f t="shared" si="13"/>
        <v>0</v>
      </c>
      <c r="K33" s="77">
        <f t="shared" si="13"/>
        <v>0</v>
      </c>
      <c r="L33" s="77">
        <f t="shared" si="13"/>
        <v>0</v>
      </c>
      <c r="M33" s="77">
        <f t="shared" si="13"/>
        <v>0</v>
      </c>
      <c r="N33" s="77">
        <f t="shared" si="13"/>
        <v>0</v>
      </c>
      <c r="O33" s="77">
        <f t="shared" si="13"/>
        <v>0</v>
      </c>
      <c r="P33" s="77">
        <f t="shared" si="13"/>
        <v>0</v>
      </c>
      <c r="Q33" s="77">
        <f t="shared" si="13"/>
        <v>0</v>
      </c>
      <c r="R33" s="77">
        <f t="shared" si="13"/>
        <v>0</v>
      </c>
      <c r="S33" s="77">
        <f t="shared" si="13"/>
        <v>0</v>
      </c>
      <c r="T33" s="77">
        <f t="shared" si="13"/>
        <v>0</v>
      </c>
      <c r="U33" s="77">
        <f t="shared" si="13"/>
        <v>0</v>
      </c>
      <c r="V33" s="77">
        <f t="shared" si="13"/>
        <v>0</v>
      </c>
      <c r="W33" s="77">
        <f t="shared" si="13"/>
        <v>0</v>
      </c>
      <c r="X33" s="77">
        <f t="shared" si="13"/>
        <v>0</v>
      </c>
      <c r="Y33" s="77">
        <f t="shared" si="13"/>
        <v>0</v>
      </c>
      <c r="Z33" s="77">
        <f t="shared" si="13"/>
        <v>0</v>
      </c>
      <c r="AA33" s="77">
        <f t="shared" si="13"/>
        <v>0</v>
      </c>
      <c r="AB33" s="77">
        <f t="shared" si="13"/>
        <v>0</v>
      </c>
    </row>
    <row r="34" spans="1:28">
      <c r="A34" s="105" t="s">
        <v>23</v>
      </c>
      <c r="B34" s="77">
        <f>B20/(1+B$28)^(B$29-$B$29)</f>
        <v>0</v>
      </c>
      <c r="C34" s="77">
        <f t="shared" ref="C34:AB34" si="14">C20/(1+C$28)^(C$29-$C$29)</f>
        <v>0</v>
      </c>
      <c r="D34" s="77">
        <f t="shared" si="14"/>
        <v>0</v>
      </c>
      <c r="E34" s="77">
        <f t="shared" si="14"/>
        <v>0</v>
      </c>
      <c r="F34" s="77">
        <f t="shared" si="14"/>
        <v>0</v>
      </c>
      <c r="G34" s="77">
        <f t="shared" si="14"/>
        <v>0</v>
      </c>
      <c r="H34" s="77">
        <f t="shared" si="14"/>
        <v>0</v>
      </c>
      <c r="I34" s="77">
        <f t="shared" si="14"/>
        <v>0</v>
      </c>
      <c r="J34" s="77">
        <f t="shared" si="14"/>
        <v>0</v>
      </c>
      <c r="K34" s="77">
        <f t="shared" si="14"/>
        <v>0</v>
      </c>
      <c r="L34" s="77">
        <f t="shared" si="14"/>
        <v>0</v>
      </c>
      <c r="M34" s="77">
        <f t="shared" si="14"/>
        <v>0</v>
      </c>
      <c r="N34" s="77">
        <f t="shared" si="14"/>
        <v>0</v>
      </c>
      <c r="O34" s="77">
        <f t="shared" si="14"/>
        <v>0</v>
      </c>
      <c r="P34" s="77">
        <f t="shared" si="14"/>
        <v>0</v>
      </c>
      <c r="Q34" s="77">
        <f t="shared" si="14"/>
        <v>0</v>
      </c>
      <c r="R34" s="77">
        <f t="shared" si="14"/>
        <v>0</v>
      </c>
      <c r="S34" s="77">
        <f t="shared" si="14"/>
        <v>0</v>
      </c>
      <c r="T34" s="77">
        <f t="shared" si="14"/>
        <v>0</v>
      </c>
      <c r="U34" s="77">
        <f t="shared" si="14"/>
        <v>0</v>
      </c>
      <c r="V34" s="77">
        <f t="shared" si="14"/>
        <v>0</v>
      </c>
      <c r="W34" s="77">
        <f t="shared" si="14"/>
        <v>0</v>
      </c>
      <c r="X34" s="77">
        <f t="shared" si="14"/>
        <v>0</v>
      </c>
      <c r="Y34" s="77">
        <f t="shared" si="14"/>
        <v>0</v>
      </c>
      <c r="Z34" s="77">
        <f t="shared" si="14"/>
        <v>0</v>
      </c>
      <c r="AA34" s="77">
        <f t="shared" si="14"/>
        <v>0</v>
      </c>
      <c r="AB34" s="77">
        <f t="shared" si="14"/>
        <v>0</v>
      </c>
    </row>
    <row r="35" spans="1:28">
      <c r="A35" s="76" t="s">
        <v>14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spans="1:28">
      <c r="A36" s="76" t="s">
        <v>44</v>
      </c>
      <c r="B36" s="76">
        <v>2010</v>
      </c>
      <c r="C36" s="76">
        <v>2011</v>
      </c>
      <c r="D36" s="76">
        <v>2012</v>
      </c>
      <c r="E36" s="76">
        <v>2013</v>
      </c>
      <c r="F36" s="76">
        <v>2014</v>
      </c>
      <c r="G36" s="76">
        <v>2015</v>
      </c>
      <c r="H36" s="76">
        <v>2016</v>
      </c>
      <c r="I36" s="76">
        <v>2017</v>
      </c>
      <c r="J36" s="76">
        <v>2018</v>
      </c>
      <c r="K36" s="76">
        <v>2019</v>
      </c>
      <c r="L36" s="76">
        <v>2020</v>
      </c>
      <c r="M36" s="76">
        <v>2021</v>
      </c>
      <c r="N36" s="76">
        <v>2022</v>
      </c>
      <c r="O36" s="76">
        <v>2023</v>
      </c>
      <c r="P36" s="76">
        <v>2024</v>
      </c>
      <c r="Q36" s="76">
        <v>2025</v>
      </c>
      <c r="R36" s="76">
        <v>2026</v>
      </c>
      <c r="S36" s="76">
        <v>2027</v>
      </c>
      <c r="T36" s="76">
        <v>2028</v>
      </c>
      <c r="U36" s="76">
        <v>2029</v>
      </c>
      <c r="V36" s="76">
        <v>2030</v>
      </c>
      <c r="W36" s="76">
        <v>2031</v>
      </c>
      <c r="X36" s="76">
        <v>2032</v>
      </c>
      <c r="Y36" s="76">
        <v>2033</v>
      </c>
      <c r="Z36" s="76">
        <v>2034</v>
      </c>
      <c r="AA36" s="76">
        <v>2035</v>
      </c>
      <c r="AB36" s="76">
        <v>2036</v>
      </c>
    </row>
    <row r="37" spans="1:28">
      <c r="A37" s="105" t="s">
        <v>54</v>
      </c>
      <c r="B37" s="77">
        <f>B23/(1+B$28)^(B$29-$B$29)</f>
        <v>0</v>
      </c>
      <c r="C37" s="77">
        <f t="shared" ref="C37:AB37" si="15">C23/(1+C$28)^(C$29-$C$29)</f>
        <v>0</v>
      </c>
      <c r="D37" s="77">
        <f t="shared" si="15"/>
        <v>0</v>
      </c>
      <c r="E37" s="77">
        <f t="shared" si="15"/>
        <v>-2539.0339096984185</v>
      </c>
      <c r="F37" s="77">
        <f t="shared" si="15"/>
        <v>-2430.0812998014985</v>
      </c>
      <c r="G37" s="77">
        <f t="shared" si="15"/>
        <v>-3034.4628895126061</v>
      </c>
      <c r="H37" s="77">
        <f t="shared" si="15"/>
        <v>-3040.9049238100265</v>
      </c>
      <c r="I37" s="77">
        <f t="shared" si="15"/>
        <v>-3035.6634798561204</v>
      </c>
      <c r="J37" s="77">
        <f t="shared" si="15"/>
        <v>-2917.6406489573092</v>
      </c>
      <c r="K37" s="77">
        <f t="shared" si="15"/>
        <v>-3043.513342004569</v>
      </c>
      <c r="L37" s="77">
        <f t="shared" si="15"/>
        <v>-2803.6234219596522</v>
      </c>
      <c r="M37" s="77">
        <f t="shared" si="15"/>
        <v>-2537.8560661758356</v>
      </c>
      <c r="N37" s="77">
        <f t="shared" si="15"/>
        <v>-2334.67844076446</v>
      </c>
      <c r="O37" s="77">
        <f t="shared" si="15"/>
        <v>-1956.9661742774683</v>
      </c>
      <c r="P37" s="77">
        <f t="shared" si="15"/>
        <v>-1984.4314719267365</v>
      </c>
      <c r="Q37" s="77">
        <f t="shared" si="15"/>
        <v>-2039.6831330013194</v>
      </c>
      <c r="R37" s="77">
        <f t="shared" si="15"/>
        <v>-1942.416965571919</v>
      </c>
      <c r="S37" s="77">
        <f t="shared" si="15"/>
        <v>-1940.1184655359214</v>
      </c>
      <c r="T37" s="77">
        <f t="shared" si="15"/>
        <v>-1876.5621247490658</v>
      </c>
      <c r="U37" s="77">
        <f t="shared" si="15"/>
        <v>-1859.8810162610491</v>
      </c>
      <c r="V37" s="77">
        <f t="shared" si="15"/>
        <v>-1850.4440959730516</v>
      </c>
      <c r="W37" s="77">
        <f t="shared" si="15"/>
        <v>-1798.6175276012941</v>
      </c>
      <c r="X37" s="77">
        <f t="shared" si="15"/>
        <v>-1726.911172043456</v>
      </c>
      <c r="Y37" s="77">
        <f t="shared" si="15"/>
        <v>-1698.2797054183773</v>
      </c>
      <c r="Z37" s="77">
        <f t="shared" si="15"/>
        <v>-1648.9021425066585</v>
      </c>
      <c r="AA37" s="77">
        <f t="shared" si="15"/>
        <v>-1648.9985837991485</v>
      </c>
      <c r="AB37" s="77">
        <f t="shared" si="15"/>
        <v>-1666.0457722107674</v>
      </c>
    </row>
    <row r="38" spans="1:28">
      <c r="A38" s="105" t="s">
        <v>53</v>
      </c>
      <c r="B38" s="77">
        <f>B24/(1+B$28)^(B$29-$B$29)</f>
        <v>0</v>
      </c>
      <c r="C38" s="77">
        <f t="shared" ref="C38:AB38" si="16">C24/(1+C$28)^(C$29-$C$29)</f>
        <v>0</v>
      </c>
      <c r="D38" s="77">
        <f t="shared" si="16"/>
        <v>0</v>
      </c>
      <c r="E38" s="77">
        <f t="shared" si="16"/>
        <v>-2539.0339096984185</v>
      </c>
      <c r="F38" s="77">
        <f t="shared" si="16"/>
        <v>-2430.0812998014985</v>
      </c>
      <c r="G38" s="77">
        <f t="shared" si="16"/>
        <v>-3034.4628895126061</v>
      </c>
      <c r="H38" s="77">
        <f t="shared" si="16"/>
        <v>-3040.9049238100265</v>
      </c>
      <c r="I38" s="77">
        <f t="shared" si="16"/>
        <v>-3035.6634798561204</v>
      </c>
      <c r="J38" s="77">
        <f t="shared" si="16"/>
        <v>-2917.6406489573092</v>
      </c>
      <c r="K38" s="77">
        <f t="shared" si="16"/>
        <v>-3043.513342004569</v>
      </c>
      <c r="L38" s="77">
        <f t="shared" si="16"/>
        <v>-2803.6234219596522</v>
      </c>
      <c r="M38" s="77">
        <f t="shared" si="16"/>
        <v>-2537.8560661758356</v>
      </c>
      <c r="N38" s="77">
        <f t="shared" si="16"/>
        <v>-2334.67844076446</v>
      </c>
      <c r="O38" s="77">
        <f t="shared" si="16"/>
        <v>-1956.9661742774683</v>
      </c>
      <c r="P38" s="77">
        <f t="shared" si="16"/>
        <v>-1984.4314719267365</v>
      </c>
      <c r="Q38" s="77">
        <f t="shared" si="16"/>
        <v>-2039.6831330013194</v>
      </c>
      <c r="R38" s="77">
        <f t="shared" si="16"/>
        <v>-1942.416965571919</v>
      </c>
      <c r="S38" s="77">
        <f t="shared" si="16"/>
        <v>-1940.1184655359214</v>
      </c>
      <c r="T38" s="77">
        <f t="shared" si="16"/>
        <v>-1876.5621247490658</v>
      </c>
      <c r="U38" s="77">
        <f t="shared" si="16"/>
        <v>-1859.8810162610491</v>
      </c>
      <c r="V38" s="77">
        <f t="shared" si="16"/>
        <v>-1850.4440959730516</v>
      </c>
      <c r="W38" s="77">
        <f t="shared" si="16"/>
        <v>-1798.6175276012941</v>
      </c>
      <c r="X38" s="77">
        <f t="shared" si="16"/>
        <v>-1726.911172043456</v>
      </c>
      <c r="Y38" s="77">
        <f t="shared" si="16"/>
        <v>-1698.2797054183773</v>
      </c>
      <c r="Z38" s="77">
        <f t="shared" si="16"/>
        <v>-1648.9021425066585</v>
      </c>
      <c r="AA38" s="77">
        <f t="shared" si="16"/>
        <v>-1648.9985837991485</v>
      </c>
      <c r="AB38" s="77">
        <f t="shared" si="16"/>
        <v>-1666.0457722107674</v>
      </c>
    </row>
    <row r="39" spans="1:28">
      <c r="A39" s="105" t="s">
        <v>21</v>
      </c>
      <c r="B39" s="77">
        <f t="shared" ref="B39" si="17">B25/(1+B$28)^(B$29-$B$29)</f>
        <v>0</v>
      </c>
      <c r="C39" s="77">
        <f t="shared" ref="C39:AB39" si="18">C25/(1+C$28)^(C$29-$C$29)</f>
        <v>0</v>
      </c>
      <c r="D39" s="77">
        <f t="shared" si="18"/>
        <v>0</v>
      </c>
      <c r="E39" s="77">
        <f t="shared" si="18"/>
        <v>0</v>
      </c>
      <c r="F39" s="77">
        <f t="shared" si="18"/>
        <v>0</v>
      </c>
      <c r="G39" s="77">
        <f t="shared" si="18"/>
        <v>0</v>
      </c>
      <c r="H39" s="77">
        <f t="shared" si="18"/>
        <v>0</v>
      </c>
      <c r="I39" s="77">
        <f t="shared" si="18"/>
        <v>0</v>
      </c>
      <c r="J39" s="77">
        <f t="shared" si="18"/>
        <v>0</v>
      </c>
      <c r="K39" s="77">
        <f t="shared" si="18"/>
        <v>0</v>
      </c>
      <c r="L39" s="77">
        <f t="shared" si="18"/>
        <v>0</v>
      </c>
      <c r="M39" s="77">
        <f t="shared" si="18"/>
        <v>0</v>
      </c>
      <c r="N39" s="77">
        <f t="shared" si="18"/>
        <v>0</v>
      </c>
      <c r="O39" s="77">
        <f t="shared" si="18"/>
        <v>0</v>
      </c>
      <c r="P39" s="77">
        <f t="shared" si="18"/>
        <v>0</v>
      </c>
      <c r="Q39" s="77">
        <f t="shared" si="18"/>
        <v>0</v>
      </c>
      <c r="R39" s="77">
        <f t="shared" si="18"/>
        <v>0</v>
      </c>
      <c r="S39" s="77">
        <f t="shared" si="18"/>
        <v>0</v>
      </c>
      <c r="T39" s="77">
        <f t="shared" si="18"/>
        <v>0</v>
      </c>
      <c r="U39" s="77">
        <f t="shared" si="18"/>
        <v>0</v>
      </c>
      <c r="V39" s="77">
        <f t="shared" si="18"/>
        <v>0</v>
      </c>
      <c r="W39" s="77">
        <f t="shared" si="18"/>
        <v>0</v>
      </c>
      <c r="X39" s="77">
        <f t="shared" si="18"/>
        <v>0</v>
      </c>
      <c r="Y39" s="77">
        <f t="shared" si="18"/>
        <v>0</v>
      </c>
      <c r="Z39" s="77">
        <f t="shared" si="18"/>
        <v>0</v>
      </c>
      <c r="AA39" s="77">
        <f t="shared" si="18"/>
        <v>0</v>
      </c>
      <c r="AB39" s="77">
        <f t="shared" si="18"/>
        <v>0</v>
      </c>
    </row>
    <row r="40" spans="1:28">
      <c r="A40" s="105" t="s">
        <v>22</v>
      </c>
      <c r="B40" s="77">
        <f t="shared" ref="B40" si="19">B26/(1+B$28)^(B$29-$B$29)</f>
        <v>0</v>
      </c>
      <c r="C40" s="77">
        <f t="shared" ref="C40:AB40" si="20">C26/(1+C$28)^(C$29-$C$29)</f>
        <v>0</v>
      </c>
      <c r="D40" s="77">
        <f t="shared" si="20"/>
        <v>0</v>
      </c>
      <c r="E40" s="77">
        <f t="shared" si="20"/>
        <v>0</v>
      </c>
      <c r="F40" s="77">
        <f t="shared" si="20"/>
        <v>0</v>
      </c>
      <c r="G40" s="77">
        <f t="shared" si="20"/>
        <v>0</v>
      </c>
      <c r="H40" s="77">
        <f t="shared" si="20"/>
        <v>0</v>
      </c>
      <c r="I40" s="77">
        <f t="shared" si="20"/>
        <v>0</v>
      </c>
      <c r="J40" s="77">
        <f t="shared" si="20"/>
        <v>0</v>
      </c>
      <c r="K40" s="77">
        <f t="shared" si="20"/>
        <v>0</v>
      </c>
      <c r="L40" s="77">
        <f t="shared" si="20"/>
        <v>0</v>
      </c>
      <c r="M40" s="77">
        <f t="shared" si="20"/>
        <v>0</v>
      </c>
      <c r="N40" s="77">
        <f t="shared" si="20"/>
        <v>0</v>
      </c>
      <c r="O40" s="77">
        <f t="shared" si="20"/>
        <v>0</v>
      </c>
      <c r="P40" s="77">
        <f t="shared" si="20"/>
        <v>0</v>
      </c>
      <c r="Q40" s="77">
        <f t="shared" si="20"/>
        <v>0</v>
      </c>
      <c r="R40" s="77">
        <f t="shared" si="20"/>
        <v>0</v>
      </c>
      <c r="S40" s="77">
        <f t="shared" si="20"/>
        <v>0</v>
      </c>
      <c r="T40" s="77">
        <f t="shared" si="20"/>
        <v>0</v>
      </c>
      <c r="U40" s="77">
        <f t="shared" si="20"/>
        <v>0</v>
      </c>
      <c r="V40" s="77">
        <f t="shared" si="20"/>
        <v>0</v>
      </c>
      <c r="W40" s="77">
        <f t="shared" si="20"/>
        <v>0</v>
      </c>
      <c r="X40" s="77">
        <f t="shared" si="20"/>
        <v>0</v>
      </c>
      <c r="Y40" s="77">
        <f t="shared" si="20"/>
        <v>0</v>
      </c>
      <c r="Z40" s="77">
        <f t="shared" si="20"/>
        <v>0</v>
      </c>
      <c r="AA40" s="77">
        <f t="shared" si="20"/>
        <v>0</v>
      </c>
      <c r="AB40" s="77">
        <f t="shared" si="20"/>
        <v>0</v>
      </c>
    </row>
    <row r="41" spans="1:28">
      <c r="A41" s="105" t="s">
        <v>23</v>
      </c>
      <c r="B41" s="77">
        <f t="shared" ref="B41" si="21">B27/(1+B$28)^(B$29-$B$29)</f>
        <v>0</v>
      </c>
      <c r="C41" s="77">
        <f t="shared" ref="C41:AB41" si="22">C27/(1+C$28)^(C$29-$C$29)</f>
        <v>0</v>
      </c>
      <c r="D41" s="77">
        <f t="shared" si="22"/>
        <v>0</v>
      </c>
      <c r="E41" s="77">
        <f t="shared" si="22"/>
        <v>0</v>
      </c>
      <c r="F41" s="77">
        <f t="shared" si="22"/>
        <v>0</v>
      </c>
      <c r="G41" s="77">
        <f t="shared" si="22"/>
        <v>0</v>
      </c>
      <c r="H41" s="77">
        <f t="shared" si="22"/>
        <v>0</v>
      </c>
      <c r="I41" s="77">
        <f t="shared" si="22"/>
        <v>0</v>
      </c>
      <c r="J41" s="77">
        <f t="shared" si="22"/>
        <v>0</v>
      </c>
      <c r="K41" s="77">
        <f t="shared" si="22"/>
        <v>0</v>
      </c>
      <c r="L41" s="77">
        <f t="shared" si="22"/>
        <v>0</v>
      </c>
      <c r="M41" s="77">
        <f t="shared" si="22"/>
        <v>0</v>
      </c>
      <c r="N41" s="77">
        <f t="shared" si="22"/>
        <v>0</v>
      </c>
      <c r="O41" s="77">
        <f t="shared" si="22"/>
        <v>0</v>
      </c>
      <c r="P41" s="77">
        <f t="shared" si="22"/>
        <v>0</v>
      </c>
      <c r="Q41" s="77">
        <f t="shared" si="22"/>
        <v>0</v>
      </c>
      <c r="R41" s="77">
        <f t="shared" si="22"/>
        <v>0</v>
      </c>
      <c r="S41" s="77">
        <f t="shared" si="22"/>
        <v>0</v>
      </c>
      <c r="T41" s="77">
        <f t="shared" si="22"/>
        <v>0</v>
      </c>
      <c r="U41" s="77">
        <f t="shared" si="22"/>
        <v>0</v>
      </c>
      <c r="V41" s="77">
        <f t="shared" si="22"/>
        <v>0</v>
      </c>
      <c r="W41" s="77">
        <f t="shared" si="22"/>
        <v>0</v>
      </c>
      <c r="X41" s="77">
        <f t="shared" si="22"/>
        <v>0</v>
      </c>
      <c r="Y41" s="77">
        <f t="shared" si="22"/>
        <v>0</v>
      </c>
      <c r="Z41" s="77">
        <f t="shared" si="22"/>
        <v>0</v>
      </c>
      <c r="AA41" s="77">
        <f t="shared" si="22"/>
        <v>0</v>
      </c>
      <c r="AB41" s="77">
        <f t="shared" si="22"/>
        <v>0</v>
      </c>
    </row>
    <row r="42" spans="1:28">
      <c r="A42" s="76" t="s">
        <v>45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spans="1:28">
      <c r="A43" s="76" t="s">
        <v>43</v>
      </c>
      <c r="B43" s="76">
        <v>2010</v>
      </c>
      <c r="C43" s="76">
        <v>2011</v>
      </c>
      <c r="D43" s="76">
        <v>2012</v>
      </c>
      <c r="E43" s="76">
        <v>2013</v>
      </c>
      <c r="F43" s="76">
        <v>2014</v>
      </c>
      <c r="G43" s="76">
        <v>2015</v>
      </c>
      <c r="H43" s="76">
        <v>2016</v>
      </c>
      <c r="I43" s="76">
        <v>2017</v>
      </c>
      <c r="J43" s="76">
        <v>2018</v>
      </c>
      <c r="K43" s="76">
        <v>2019</v>
      </c>
      <c r="L43" s="76">
        <v>2020</v>
      </c>
      <c r="M43" s="76">
        <v>2021</v>
      </c>
      <c r="N43" s="76">
        <v>2022</v>
      </c>
      <c r="O43" s="76">
        <v>2023</v>
      </c>
      <c r="P43" s="76">
        <v>2024</v>
      </c>
      <c r="Q43" s="76">
        <v>2025</v>
      </c>
      <c r="R43" s="76">
        <v>2026</v>
      </c>
      <c r="S43" s="76">
        <v>2027</v>
      </c>
      <c r="T43" s="76">
        <v>2028</v>
      </c>
      <c r="U43" s="76">
        <v>2029</v>
      </c>
      <c r="V43" s="76">
        <v>2030</v>
      </c>
      <c r="W43" s="76">
        <v>2031</v>
      </c>
      <c r="X43" s="76">
        <v>2032</v>
      </c>
      <c r="Y43" s="76">
        <v>2033</v>
      </c>
      <c r="Z43" s="76">
        <v>2034</v>
      </c>
      <c r="AA43" s="76">
        <v>2035</v>
      </c>
      <c r="AB43" s="76">
        <v>2036</v>
      </c>
    </row>
    <row r="44" spans="1:28">
      <c r="A44" s="105" t="s">
        <v>54</v>
      </c>
      <c r="B44" s="78">
        <f>B30</f>
        <v>0</v>
      </c>
      <c r="C44" s="78">
        <f t="shared" ref="C44:AB44" si="23">B44+C30</f>
        <v>0</v>
      </c>
      <c r="D44" s="78">
        <f t="shared" si="23"/>
        <v>0</v>
      </c>
      <c r="E44" s="78">
        <f t="shared" si="23"/>
        <v>-706.94898423146719</v>
      </c>
      <c r="F44" s="78">
        <f t="shared" si="23"/>
        <v>-1389.0809479986174</v>
      </c>
      <c r="G44" s="78">
        <f t="shared" si="23"/>
        <v>-2047.267077933674</v>
      </c>
      <c r="H44" s="78">
        <f t="shared" si="23"/>
        <v>-2682.3479781841797</v>
      </c>
      <c r="I44" s="78">
        <f t="shared" si="23"/>
        <v>-3295.1347439927958</v>
      </c>
      <c r="J44" s="78">
        <f t="shared" si="23"/>
        <v>-3886.4099975897248</v>
      </c>
      <c r="K44" s="78">
        <f t="shared" si="23"/>
        <v>-4456.9288877207509</v>
      </c>
      <c r="L44" s="78">
        <f t="shared" si="23"/>
        <v>-5007.4200540874481</v>
      </c>
      <c r="M44" s="78">
        <f t="shared" si="23"/>
        <v>-5538.5865579312904</v>
      </c>
      <c r="N44" s="78">
        <f t="shared" si="23"/>
        <v>-6051.1067799501679</v>
      </c>
      <c r="O44" s="78">
        <f t="shared" si="23"/>
        <v>-6545.6352866940797</v>
      </c>
      <c r="P44" s="78">
        <f t="shared" si="23"/>
        <v>-7022.8036665465243</v>
      </c>
      <c r="Q44" s="78">
        <f t="shared" si="23"/>
        <v>-7483.2213363592673</v>
      </c>
      <c r="R44" s="78">
        <f t="shared" si="23"/>
        <v>-7927.4763197706743</v>
      </c>
      <c r="S44" s="78">
        <f t="shared" si="23"/>
        <v>-8356.1359982016511</v>
      </c>
      <c r="T44" s="78">
        <f t="shared" si="23"/>
        <v>-8769.7478354883133</v>
      </c>
      <c r="U44" s="78">
        <f t="shared" si="23"/>
        <v>-9168.8400770768712</v>
      </c>
      <c r="V44" s="78">
        <f t="shared" si="23"/>
        <v>-9553.9224246736867</v>
      </c>
      <c r="W44" s="78">
        <f t="shared" si="23"/>
        <v>-9925.4866872121474</v>
      </c>
      <c r="X44" s="78">
        <f t="shared" si="23"/>
        <v>-10284.007408967747</v>
      </c>
      <c r="Y44" s="78">
        <f t="shared" si="23"/>
        <v>-10629.942475623548</v>
      </c>
      <c r="Z44" s="78">
        <f t="shared" si="23"/>
        <v>-10963.733699060089</v>
      </c>
      <c r="AA44" s="78">
        <f t="shared" si="23"/>
        <v>-11285.807381616591</v>
      </c>
      <c r="AB44" s="78">
        <f t="shared" si="23"/>
        <v>-11596.574860544111</v>
      </c>
    </row>
    <row r="45" spans="1:28">
      <c r="A45" s="105" t="s">
        <v>53</v>
      </c>
      <c r="B45" s="78">
        <f>B31</f>
        <v>0</v>
      </c>
      <c r="C45" s="78">
        <f t="shared" ref="C45:AB45" si="24">B45+C31</f>
        <v>0</v>
      </c>
      <c r="D45" s="78">
        <f t="shared" si="24"/>
        <v>0</v>
      </c>
      <c r="E45" s="78">
        <f t="shared" si="24"/>
        <v>-706.94898423146719</v>
      </c>
      <c r="F45" s="78">
        <f t="shared" si="24"/>
        <v>-1389.0809479986174</v>
      </c>
      <c r="G45" s="78">
        <f t="shared" si="24"/>
        <v>-2047.267077933674</v>
      </c>
      <c r="H45" s="78">
        <f t="shared" si="24"/>
        <v>-2682.3479781841797</v>
      </c>
      <c r="I45" s="78">
        <f t="shared" si="24"/>
        <v>-3295.1347439927958</v>
      </c>
      <c r="J45" s="78">
        <f t="shared" si="24"/>
        <v>-3886.4099975897248</v>
      </c>
      <c r="K45" s="78">
        <f t="shared" si="24"/>
        <v>-4456.9288877207509</v>
      </c>
      <c r="L45" s="78">
        <f t="shared" si="24"/>
        <v>-5007.4200540874481</v>
      </c>
      <c r="M45" s="78">
        <f t="shared" si="24"/>
        <v>-5538.5865579312904</v>
      </c>
      <c r="N45" s="78">
        <f t="shared" si="24"/>
        <v>-6051.1067799501679</v>
      </c>
      <c r="O45" s="78">
        <f t="shared" si="24"/>
        <v>-6545.6352866940797</v>
      </c>
      <c r="P45" s="78">
        <f t="shared" si="24"/>
        <v>-7022.8036665465243</v>
      </c>
      <c r="Q45" s="78">
        <f t="shared" si="24"/>
        <v>-7483.2213363592673</v>
      </c>
      <c r="R45" s="78">
        <f t="shared" si="24"/>
        <v>-7927.4763197706743</v>
      </c>
      <c r="S45" s="78">
        <f t="shared" si="24"/>
        <v>-8356.1359982016511</v>
      </c>
      <c r="T45" s="78">
        <f t="shared" si="24"/>
        <v>-8769.7478354883133</v>
      </c>
      <c r="U45" s="78">
        <f t="shared" si="24"/>
        <v>-9168.8400770768712</v>
      </c>
      <c r="V45" s="78">
        <f t="shared" si="24"/>
        <v>-9553.9224246736867</v>
      </c>
      <c r="W45" s="78">
        <f t="shared" si="24"/>
        <v>-9925.4866872121474</v>
      </c>
      <c r="X45" s="78">
        <f t="shared" si="24"/>
        <v>-10284.007408967747</v>
      </c>
      <c r="Y45" s="78">
        <f t="shared" si="24"/>
        <v>-10629.942475623548</v>
      </c>
      <c r="Z45" s="78">
        <f t="shared" si="24"/>
        <v>-10963.733699060089</v>
      </c>
      <c r="AA45" s="78">
        <f t="shared" si="24"/>
        <v>-11285.807381616591</v>
      </c>
      <c r="AB45" s="78">
        <f t="shared" si="24"/>
        <v>-11596.574860544111</v>
      </c>
    </row>
    <row r="46" spans="1:28">
      <c r="A46" s="105" t="s">
        <v>21</v>
      </c>
      <c r="B46" s="78">
        <f t="shared" ref="B46:B48" si="25">B32</f>
        <v>0</v>
      </c>
      <c r="C46" s="78">
        <f t="shared" ref="C46:AB46" si="26">B46+C32</f>
        <v>0</v>
      </c>
      <c r="D46" s="78">
        <f t="shared" si="26"/>
        <v>0</v>
      </c>
      <c r="E46" s="78">
        <f t="shared" si="26"/>
        <v>0</v>
      </c>
      <c r="F46" s="78">
        <f t="shared" si="26"/>
        <v>0</v>
      </c>
      <c r="G46" s="78">
        <f t="shared" si="26"/>
        <v>0</v>
      </c>
      <c r="H46" s="78">
        <f t="shared" si="26"/>
        <v>0</v>
      </c>
      <c r="I46" s="78">
        <f t="shared" si="26"/>
        <v>0</v>
      </c>
      <c r="J46" s="78">
        <f t="shared" si="26"/>
        <v>0</v>
      </c>
      <c r="K46" s="78">
        <f t="shared" si="26"/>
        <v>0</v>
      </c>
      <c r="L46" s="78">
        <f t="shared" si="26"/>
        <v>0</v>
      </c>
      <c r="M46" s="78">
        <f t="shared" si="26"/>
        <v>0</v>
      </c>
      <c r="N46" s="78">
        <f t="shared" si="26"/>
        <v>0</v>
      </c>
      <c r="O46" s="78">
        <f t="shared" si="26"/>
        <v>0</v>
      </c>
      <c r="P46" s="78">
        <f t="shared" si="26"/>
        <v>0</v>
      </c>
      <c r="Q46" s="78">
        <f t="shared" si="26"/>
        <v>0</v>
      </c>
      <c r="R46" s="78">
        <f t="shared" si="26"/>
        <v>0</v>
      </c>
      <c r="S46" s="78">
        <f t="shared" si="26"/>
        <v>0</v>
      </c>
      <c r="T46" s="78">
        <f t="shared" si="26"/>
        <v>0</v>
      </c>
      <c r="U46" s="78">
        <f t="shared" si="26"/>
        <v>0</v>
      </c>
      <c r="V46" s="78">
        <f t="shared" si="26"/>
        <v>0</v>
      </c>
      <c r="W46" s="78">
        <f t="shared" si="26"/>
        <v>0</v>
      </c>
      <c r="X46" s="78">
        <f t="shared" si="26"/>
        <v>0</v>
      </c>
      <c r="Y46" s="78">
        <f t="shared" si="26"/>
        <v>0</v>
      </c>
      <c r="Z46" s="78">
        <f t="shared" si="26"/>
        <v>0</v>
      </c>
      <c r="AA46" s="78">
        <f t="shared" si="26"/>
        <v>0</v>
      </c>
      <c r="AB46" s="78">
        <f t="shared" si="26"/>
        <v>0</v>
      </c>
    </row>
    <row r="47" spans="1:28">
      <c r="A47" s="105" t="s">
        <v>22</v>
      </c>
      <c r="B47" s="78">
        <f t="shared" si="25"/>
        <v>0</v>
      </c>
      <c r="C47" s="78">
        <f t="shared" ref="C47:AB47" si="27">B47+C33</f>
        <v>0</v>
      </c>
      <c r="D47" s="78">
        <f t="shared" si="27"/>
        <v>0</v>
      </c>
      <c r="E47" s="78">
        <f t="shared" si="27"/>
        <v>0</v>
      </c>
      <c r="F47" s="78">
        <f t="shared" si="27"/>
        <v>0</v>
      </c>
      <c r="G47" s="78">
        <f t="shared" si="27"/>
        <v>0</v>
      </c>
      <c r="H47" s="78">
        <f t="shared" si="27"/>
        <v>0</v>
      </c>
      <c r="I47" s="78">
        <f t="shared" si="27"/>
        <v>0</v>
      </c>
      <c r="J47" s="78">
        <f t="shared" si="27"/>
        <v>0</v>
      </c>
      <c r="K47" s="78">
        <f t="shared" si="27"/>
        <v>0</v>
      </c>
      <c r="L47" s="78">
        <f t="shared" si="27"/>
        <v>0</v>
      </c>
      <c r="M47" s="78">
        <f t="shared" si="27"/>
        <v>0</v>
      </c>
      <c r="N47" s="78">
        <f t="shared" si="27"/>
        <v>0</v>
      </c>
      <c r="O47" s="78">
        <f t="shared" si="27"/>
        <v>0</v>
      </c>
      <c r="P47" s="78">
        <f t="shared" si="27"/>
        <v>0</v>
      </c>
      <c r="Q47" s="78">
        <f t="shared" si="27"/>
        <v>0</v>
      </c>
      <c r="R47" s="78">
        <f t="shared" si="27"/>
        <v>0</v>
      </c>
      <c r="S47" s="78">
        <f t="shared" si="27"/>
        <v>0</v>
      </c>
      <c r="T47" s="78">
        <f t="shared" si="27"/>
        <v>0</v>
      </c>
      <c r="U47" s="78">
        <f t="shared" si="27"/>
        <v>0</v>
      </c>
      <c r="V47" s="78">
        <f t="shared" si="27"/>
        <v>0</v>
      </c>
      <c r="W47" s="78">
        <f t="shared" si="27"/>
        <v>0</v>
      </c>
      <c r="X47" s="78">
        <f t="shared" si="27"/>
        <v>0</v>
      </c>
      <c r="Y47" s="78">
        <f t="shared" si="27"/>
        <v>0</v>
      </c>
      <c r="Z47" s="78">
        <f t="shared" si="27"/>
        <v>0</v>
      </c>
      <c r="AA47" s="78">
        <f t="shared" si="27"/>
        <v>0</v>
      </c>
      <c r="AB47" s="78">
        <f t="shared" si="27"/>
        <v>0</v>
      </c>
    </row>
    <row r="48" spans="1:28">
      <c r="A48" s="105" t="s">
        <v>23</v>
      </c>
      <c r="B48" s="78">
        <f t="shared" si="25"/>
        <v>0</v>
      </c>
      <c r="C48" s="78">
        <f t="shared" ref="C48:AB48" si="28">B48+C34</f>
        <v>0</v>
      </c>
      <c r="D48" s="78">
        <f t="shared" si="28"/>
        <v>0</v>
      </c>
      <c r="E48" s="78">
        <f t="shared" si="28"/>
        <v>0</v>
      </c>
      <c r="F48" s="78">
        <f t="shared" si="28"/>
        <v>0</v>
      </c>
      <c r="G48" s="78">
        <f t="shared" si="28"/>
        <v>0</v>
      </c>
      <c r="H48" s="78">
        <f t="shared" si="28"/>
        <v>0</v>
      </c>
      <c r="I48" s="78">
        <f t="shared" si="28"/>
        <v>0</v>
      </c>
      <c r="J48" s="78">
        <f t="shared" si="28"/>
        <v>0</v>
      </c>
      <c r="K48" s="78">
        <f t="shared" si="28"/>
        <v>0</v>
      </c>
      <c r="L48" s="78">
        <f t="shared" si="28"/>
        <v>0</v>
      </c>
      <c r="M48" s="78">
        <f t="shared" si="28"/>
        <v>0</v>
      </c>
      <c r="N48" s="78">
        <f t="shared" si="28"/>
        <v>0</v>
      </c>
      <c r="O48" s="78">
        <f t="shared" si="28"/>
        <v>0</v>
      </c>
      <c r="P48" s="78">
        <f t="shared" si="28"/>
        <v>0</v>
      </c>
      <c r="Q48" s="78">
        <f t="shared" si="28"/>
        <v>0</v>
      </c>
      <c r="R48" s="78">
        <f t="shared" si="28"/>
        <v>0</v>
      </c>
      <c r="S48" s="78">
        <f t="shared" si="28"/>
        <v>0</v>
      </c>
      <c r="T48" s="78">
        <f t="shared" si="28"/>
        <v>0</v>
      </c>
      <c r="U48" s="78">
        <f t="shared" si="28"/>
        <v>0</v>
      </c>
      <c r="V48" s="78">
        <f t="shared" si="28"/>
        <v>0</v>
      </c>
      <c r="W48" s="78">
        <f t="shared" si="28"/>
        <v>0</v>
      </c>
      <c r="X48" s="78">
        <f t="shared" si="28"/>
        <v>0</v>
      </c>
      <c r="Y48" s="78">
        <f t="shared" si="28"/>
        <v>0</v>
      </c>
      <c r="Z48" s="78">
        <f t="shared" si="28"/>
        <v>0</v>
      </c>
      <c r="AA48" s="78">
        <f t="shared" si="28"/>
        <v>0</v>
      </c>
      <c r="AB48" s="78">
        <f t="shared" si="28"/>
        <v>0</v>
      </c>
    </row>
    <row r="49" spans="1:28">
      <c r="A49" s="76" t="s">
        <v>45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spans="1:28">
      <c r="A50" s="76" t="s">
        <v>44</v>
      </c>
      <c r="B50" s="76">
        <v>2010</v>
      </c>
      <c r="C50" s="76">
        <v>2011</v>
      </c>
      <c r="D50" s="76">
        <v>2012</v>
      </c>
      <c r="E50" s="76">
        <v>2013</v>
      </c>
      <c r="F50" s="76">
        <v>2014</v>
      </c>
      <c r="G50" s="76">
        <v>2015</v>
      </c>
      <c r="H50" s="76">
        <v>2016</v>
      </c>
      <c r="I50" s="76">
        <v>2017</v>
      </c>
      <c r="J50" s="76">
        <v>2018</v>
      </c>
      <c r="K50" s="76">
        <v>2019</v>
      </c>
      <c r="L50" s="76">
        <v>2020</v>
      </c>
      <c r="M50" s="76">
        <v>2021</v>
      </c>
      <c r="N50" s="76">
        <v>2022</v>
      </c>
      <c r="O50" s="76">
        <v>2023</v>
      </c>
      <c r="P50" s="76">
        <v>2024</v>
      </c>
      <c r="Q50" s="76">
        <v>2025</v>
      </c>
      <c r="R50" s="76">
        <v>2026</v>
      </c>
      <c r="S50" s="76">
        <v>2027</v>
      </c>
      <c r="T50" s="76">
        <v>2028</v>
      </c>
      <c r="U50" s="76">
        <v>2029</v>
      </c>
      <c r="V50" s="76">
        <v>2030</v>
      </c>
      <c r="W50" s="76">
        <v>2031</v>
      </c>
      <c r="X50" s="76">
        <v>2032</v>
      </c>
      <c r="Y50" s="76">
        <v>2033</v>
      </c>
      <c r="Z50" s="76">
        <v>2034</v>
      </c>
      <c r="AA50" s="76">
        <v>2035</v>
      </c>
      <c r="AB50" s="76">
        <v>2036</v>
      </c>
    </row>
    <row r="51" spans="1:28">
      <c r="A51" s="105" t="s">
        <v>54</v>
      </c>
      <c r="B51" s="78">
        <f>B37</f>
        <v>0</v>
      </c>
      <c r="C51" s="78">
        <f t="shared" ref="C51:AB51" si="29">B51+C37</f>
        <v>0</v>
      </c>
      <c r="D51" s="78">
        <f t="shared" si="29"/>
        <v>0</v>
      </c>
      <c r="E51" s="78">
        <f t="shared" si="29"/>
        <v>-2539.0339096984185</v>
      </c>
      <c r="F51" s="78">
        <f t="shared" si="29"/>
        <v>-4969.115209499917</v>
      </c>
      <c r="G51" s="78">
        <f t="shared" si="29"/>
        <v>-8003.5780990125231</v>
      </c>
      <c r="H51" s="78">
        <f t="shared" si="29"/>
        <v>-11044.483022822549</v>
      </c>
      <c r="I51" s="78">
        <f t="shared" si="29"/>
        <v>-14080.14650267867</v>
      </c>
      <c r="J51" s="78">
        <f t="shared" si="29"/>
        <v>-16997.787151635981</v>
      </c>
      <c r="K51" s="78">
        <f t="shared" si="29"/>
        <v>-20041.300493640549</v>
      </c>
      <c r="L51" s="78">
        <f t="shared" si="29"/>
        <v>-22844.9239156002</v>
      </c>
      <c r="M51" s="78">
        <f t="shared" si="29"/>
        <v>-25382.779981776035</v>
      </c>
      <c r="N51" s="78">
        <f t="shared" si="29"/>
        <v>-27717.458422540494</v>
      </c>
      <c r="O51" s="78">
        <f t="shared" si="29"/>
        <v>-29674.424596817964</v>
      </c>
      <c r="P51" s="78">
        <f t="shared" si="29"/>
        <v>-31658.856068744699</v>
      </c>
      <c r="Q51" s="78">
        <f t="shared" si="29"/>
        <v>-33698.539201746018</v>
      </c>
      <c r="R51" s="78">
        <f t="shared" si="29"/>
        <v>-35640.956167317934</v>
      </c>
      <c r="S51" s="78">
        <f t="shared" si="29"/>
        <v>-37581.074632853859</v>
      </c>
      <c r="T51" s="78">
        <f t="shared" si="29"/>
        <v>-39457.636757602922</v>
      </c>
      <c r="U51" s="78">
        <f t="shared" si="29"/>
        <v>-41317.517773863969</v>
      </c>
      <c r="V51" s="78">
        <f t="shared" si="29"/>
        <v>-43167.961869837018</v>
      </c>
      <c r="W51" s="78">
        <f t="shared" si="29"/>
        <v>-44966.579397438312</v>
      </c>
      <c r="X51" s="78">
        <f t="shared" si="29"/>
        <v>-46693.490569481772</v>
      </c>
      <c r="Y51" s="78">
        <f t="shared" si="29"/>
        <v>-48391.770274900147</v>
      </c>
      <c r="Z51" s="78">
        <f t="shared" si="29"/>
        <v>-50040.672417406808</v>
      </c>
      <c r="AA51" s="78">
        <f t="shared" si="29"/>
        <v>-51689.671001205956</v>
      </c>
      <c r="AB51" s="78">
        <f t="shared" si="29"/>
        <v>-53355.716773416723</v>
      </c>
    </row>
    <row r="52" spans="1:28">
      <c r="A52" s="105" t="s">
        <v>53</v>
      </c>
      <c r="B52" s="78">
        <f>B38</f>
        <v>0</v>
      </c>
      <c r="C52" s="78">
        <f t="shared" ref="C52:AB52" si="30">B52+C38</f>
        <v>0</v>
      </c>
      <c r="D52" s="78">
        <f t="shared" si="30"/>
        <v>0</v>
      </c>
      <c r="E52" s="78">
        <f t="shared" si="30"/>
        <v>-2539.0339096984185</v>
      </c>
      <c r="F52" s="78">
        <f t="shared" si="30"/>
        <v>-4969.115209499917</v>
      </c>
      <c r="G52" s="78">
        <f t="shared" si="30"/>
        <v>-8003.5780990125231</v>
      </c>
      <c r="H52" s="78">
        <f t="shared" si="30"/>
        <v>-11044.483022822549</v>
      </c>
      <c r="I52" s="78">
        <f t="shared" si="30"/>
        <v>-14080.14650267867</v>
      </c>
      <c r="J52" s="78">
        <f t="shared" si="30"/>
        <v>-16997.787151635981</v>
      </c>
      <c r="K52" s="78">
        <f t="shared" si="30"/>
        <v>-20041.300493640549</v>
      </c>
      <c r="L52" s="78">
        <f t="shared" si="30"/>
        <v>-22844.9239156002</v>
      </c>
      <c r="M52" s="78">
        <f t="shared" si="30"/>
        <v>-25382.779981776035</v>
      </c>
      <c r="N52" s="78">
        <f t="shared" si="30"/>
        <v>-27717.458422540494</v>
      </c>
      <c r="O52" s="78">
        <f t="shared" si="30"/>
        <v>-29674.424596817964</v>
      </c>
      <c r="P52" s="78">
        <f t="shared" si="30"/>
        <v>-31658.856068744699</v>
      </c>
      <c r="Q52" s="78">
        <f t="shared" si="30"/>
        <v>-33698.539201746018</v>
      </c>
      <c r="R52" s="78">
        <f t="shared" si="30"/>
        <v>-35640.956167317934</v>
      </c>
      <c r="S52" s="78">
        <f t="shared" si="30"/>
        <v>-37581.074632853859</v>
      </c>
      <c r="T52" s="78">
        <f t="shared" si="30"/>
        <v>-39457.636757602922</v>
      </c>
      <c r="U52" s="78">
        <f t="shared" si="30"/>
        <v>-41317.517773863969</v>
      </c>
      <c r="V52" s="78">
        <f t="shared" si="30"/>
        <v>-43167.961869837018</v>
      </c>
      <c r="W52" s="78">
        <f t="shared" si="30"/>
        <v>-44966.579397438312</v>
      </c>
      <c r="X52" s="78">
        <f t="shared" si="30"/>
        <v>-46693.490569481772</v>
      </c>
      <c r="Y52" s="78">
        <f t="shared" si="30"/>
        <v>-48391.770274900147</v>
      </c>
      <c r="Z52" s="78">
        <f t="shared" si="30"/>
        <v>-50040.672417406808</v>
      </c>
      <c r="AA52" s="78">
        <f t="shared" si="30"/>
        <v>-51689.671001205956</v>
      </c>
      <c r="AB52" s="78">
        <f t="shared" si="30"/>
        <v>-53355.716773416723</v>
      </c>
    </row>
    <row r="53" spans="1:28">
      <c r="A53" s="105" t="s">
        <v>21</v>
      </c>
      <c r="B53" s="78">
        <f t="shared" ref="B53:B55" si="31">B39</f>
        <v>0</v>
      </c>
      <c r="C53" s="78">
        <f t="shared" ref="C53:AB53" si="32">B53+C39</f>
        <v>0</v>
      </c>
      <c r="D53" s="78">
        <f t="shared" si="32"/>
        <v>0</v>
      </c>
      <c r="E53" s="78">
        <f t="shared" si="32"/>
        <v>0</v>
      </c>
      <c r="F53" s="78">
        <f t="shared" si="32"/>
        <v>0</v>
      </c>
      <c r="G53" s="78">
        <f t="shared" si="32"/>
        <v>0</v>
      </c>
      <c r="H53" s="78">
        <f t="shared" si="32"/>
        <v>0</v>
      </c>
      <c r="I53" s="78">
        <f t="shared" si="32"/>
        <v>0</v>
      </c>
      <c r="J53" s="78">
        <f t="shared" si="32"/>
        <v>0</v>
      </c>
      <c r="K53" s="78">
        <f t="shared" si="32"/>
        <v>0</v>
      </c>
      <c r="L53" s="78">
        <f t="shared" si="32"/>
        <v>0</v>
      </c>
      <c r="M53" s="78">
        <f t="shared" si="32"/>
        <v>0</v>
      </c>
      <c r="N53" s="78">
        <f t="shared" si="32"/>
        <v>0</v>
      </c>
      <c r="O53" s="78">
        <f t="shared" si="32"/>
        <v>0</v>
      </c>
      <c r="P53" s="78">
        <f t="shared" si="32"/>
        <v>0</v>
      </c>
      <c r="Q53" s="78">
        <f t="shared" si="32"/>
        <v>0</v>
      </c>
      <c r="R53" s="78">
        <f t="shared" si="32"/>
        <v>0</v>
      </c>
      <c r="S53" s="78">
        <f t="shared" si="32"/>
        <v>0</v>
      </c>
      <c r="T53" s="78">
        <f t="shared" si="32"/>
        <v>0</v>
      </c>
      <c r="U53" s="78">
        <f t="shared" si="32"/>
        <v>0</v>
      </c>
      <c r="V53" s="78">
        <f t="shared" si="32"/>
        <v>0</v>
      </c>
      <c r="W53" s="78">
        <f t="shared" si="32"/>
        <v>0</v>
      </c>
      <c r="X53" s="78">
        <f t="shared" si="32"/>
        <v>0</v>
      </c>
      <c r="Y53" s="78">
        <f t="shared" si="32"/>
        <v>0</v>
      </c>
      <c r="Z53" s="78">
        <f t="shared" si="32"/>
        <v>0</v>
      </c>
      <c r="AA53" s="78">
        <f t="shared" si="32"/>
        <v>0</v>
      </c>
      <c r="AB53" s="78">
        <f t="shared" si="32"/>
        <v>0</v>
      </c>
    </row>
    <row r="54" spans="1:28">
      <c r="A54" s="105" t="s">
        <v>22</v>
      </c>
      <c r="B54" s="78">
        <f t="shared" si="31"/>
        <v>0</v>
      </c>
      <c r="C54" s="78">
        <f t="shared" ref="C54:AB54" si="33">B54+C40</f>
        <v>0</v>
      </c>
      <c r="D54" s="78">
        <f t="shared" si="33"/>
        <v>0</v>
      </c>
      <c r="E54" s="78">
        <f t="shared" si="33"/>
        <v>0</v>
      </c>
      <c r="F54" s="78">
        <f t="shared" si="33"/>
        <v>0</v>
      </c>
      <c r="G54" s="78">
        <f t="shared" si="33"/>
        <v>0</v>
      </c>
      <c r="H54" s="78">
        <f t="shared" si="33"/>
        <v>0</v>
      </c>
      <c r="I54" s="78">
        <f t="shared" si="33"/>
        <v>0</v>
      </c>
      <c r="J54" s="78">
        <f t="shared" si="33"/>
        <v>0</v>
      </c>
      <c r="K54" s="78">
        <f t="shared" si="33"/>
        <v>0</v>
      </c>
      <c r="L54" s="78">
        <f t="shared" si="33"/>
        <v>0</v>
      </c>
      <c r="M54" s="78">
        <f t="shared" si="33"/>
        <v>0</v>
      </c>
      <c r="N54" s="78">
        <f t="shared" si="33"/>
        <v>0</v>
      </c>
      <c r="O54" s="78">
        <f t="shared" si="33"/>
        <v>0</v>
      </c>
      <c r="P54" s="78">
        <f t="shared" si="33"/>
        <v>0</v>
      </c>
      <c r="Q54" s="78">
        <f t="shared" si="33"/>
        <v>0</v>
      </c>
      <c r="R54" s="78">
        <f t="shared" si="33"/>
        <v>0</v>
      </c>
      <c r="S54" s="78">
        <f t="shared" si="33"/>
        <v>0</v>
      </c>
      <c r="T54" s="78">
        <f t="shared" si="33"/>
        <v>0</v>
      </c>
      <c r="U54" s="78">
        <f t="shared" si="33"/>
        <v>0</v>
      </c>
      <c r="V54" s="78">
        <f t="shared" si="33"/>
        <v>0</v>
      </c>
      <c r="W54" s="78">
        <f t="shared" si="33"/>
        <v>0</v>
      </c>
      <c r="X54" s="78">
        <f t="shared" si="33"/>
        <v>0</v>
      </c>
      <c r="Y54" s="78">
        <f t="shared" si="33"/>
        <v>0</v>
      </c>
      <c r="Z54" s="78">
        <f t="shared" si="33"/>
        <v>0</v>
      </c>
      <c r="AA54" s="78">
        <f t="shared" si="33"/>
        <v>0</v>
      </c>
      <c r="AB54" s="78">
        <f t="shared" si="33"/>
        <v>0</v>
      </c>
    </row>
    <row r="55" spans="1:28">
      <c r="A55" s="105" t="s">
        <v>23</v>
      </c>
      <c r="B55" s="78">
        <f t="shared" si="31"/>
        <v>0</v>
      </c>
      <c r="C55" s="78">
        <f t="shared" ref="C55:AB55" si="34">B55+C41</f>
        <v>0</v>
      </c>
      <c r="D55" s="78">
        <f t="shared" si="34"/>
        <v>0</v>
      </c>
      <c r="E55" s="78">
        <f t="shared" si="34"/>
        <v>0</v>
      </c>
      <c r="F55" s="78">
        <f t="shared" si="34"/>
        <v>0</v>
      </c>
      <c r="G55" s="78">
        <f t="shared" si="34"/>
        <v>0</v>
      </c>
      <c r="H55" s="78">
        <f t="shared" si="34"/>
        <v>0</v>
      </c>
      <c r="I55" s="78">
        <f t="shared" si="34"/>
        <v>0</v>
      </c>
      <c r="J55" s="78">
        <f t="shared" si="34"/>
        <v>0</v>
      </c>
      <c r="K55" s="78">
        <f t="shared" si="34"/>
        <v>0</v>
      </c>
      <c r="L55" s="78">
        <f t="shared" si="34"/>
        <v>0</v>
      </c>
      <c r="M55" s="78">
        <f t="shared" si="34"/>
        <v>0</v>
      </c>
      <c r="N55" s="78">
        <f t="shared" si="34"/>
        <v>0</v>
      </c>
      <c r="O55" s="78">
        <f t="shared" si="34"/>
        <v>0</v>
      </c>
      <c r="P55" s="78">
        <f t="shared" si="34"/>
        <v>0</v>
      </c>
      <c r="Q55" s="78">
        <f t="shared" si="34"/>
        <v>0</v>
      </c>
      <c r="R55" s="78">
        <f t="shared" si="34"/>
        <v>0</v>
      </c>
      <c r="S55" s="78">
        <f t="shared" si="34"/>
        <v>0</v>
      </c>
      <c r="T55" s="78">
        <f t="shared" si="34"/>
        <v>0</v>
      </c>
      <c r="U55" s="78">
        <f t="shared" si="34"/>
        <v>0</v>
      </c>
      <c r="V55" s="78">
        <f t="shared" si="34"/>
        <v>0</v>
      </c>
      <c r="W55" s="78">
        <f t="shared" si="34"/>
        <v>0</v>
      </c>
      <c r="X55" s="78">
        <f t="shared" si="34"/>
        <v>0</v>
      </c>
      <c r="Y55" s="78">
        <f t="shared" si="34"/>
        <v>0</v>
      </c>
      <c r="Z55" s="78">
        <f t="shared" si="34"/>
        <v>0</v>
      </c>
      <c r="AA55" s="78">
        <f t="shared" si="34"/>
        <v>0</v>
      </c>
      <c r="AB55" s="78">
        <f t="shared" si="34"/>
        <v>0</v>
      </c>
    </row>
  </sheetData>
  <pageMargins left="0.7" right="0.7" top="0.75" bottom="0.75" header="0.3" footer="0.3"/>
  <pageSetup firstPageNumber="22" orientation="portrait" useFirstPageNumber="1" r:id="rId1"/>
  <headerFooter>
    <oddFooter>&amp;R12NC-FPSCPOD1-3-&amp;P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J54"/>
  <sheetViews>
    <sheetView view="pageLayout" topLeftCell="AE25" zoomScaleNormal="100" workbookViewId="0">
      <selection activeCell="A30" sqref="A30:XFD31"/>
    </sheetView>
  </sheetViews>
  <sheetFormatPr defaultColWidth="9.140625" defaultRowHeight="15"/>
  <cols>
    <col min="1" max="1" width="45.42578125" style="28" bestFit="1" customWidth="1"/>
    <col min="2" max="2" width="11.5703125" style="28" bestFit="1" customWidth="1"/>
    <col min="3" max="3" width="10.5703125" style="28" bestFit="1" customWidth="1"/>
    <col min="4" max="13" width="10.7109375" style="28" bestFit="1" customWidth="1"/>
    <col min="14" max="23" width="10.85546875" style="28" bestFit="1" customWidth="1"/>
    <col min="24" max="29" width="11.7109375" style="28" bestFit="1" customWidth="1"/>
    <col min="30" max="30" width="11.5703125" style="28" bestFit="1" customWidth="1"/>
    <col min="31" max="62" width="9.28515625" style="28" bestFit="1" customWidth="1"/>
    <col min="63" max="16384" width="9.140625" style="28"/>
  </cols>
  <sheetData>
    <row r="1" spans="1:62" ht="16.5">
      <c r="A1" s="46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28" t="s">
        <v>38</v>
      </c>
      <c r="B2" s="46">
        <f>SUM(C2:AC2)</f>
        <v>42051760.670000002</v>
      </c>
      <c r="C2" s="81">
        <v>0</v>
      </c>
      <c r="D2" s="81">
        <v>0</v>
      </c>
      <c r="E2" s="81">
        <v>0</v>
      </c>
      <c r="F2" s="81">
        <v>34441.57</v>
      </c>
      <c r="G2" s="81">
        <v>51517.8</v>
      </c>
      <c r="H2" s="81">
        <v>49423.18</v>
      </c>
      <c r="I2" s="81">
        <v>47435.199999999997</v>
      </c>
      <c r="J2" s="81">
        <v>45543.57</v>
      </c>
      <c r="K2" s="81">
        <v>43739.07</v>
      </c>
      <c r="L2" s="81">
        <v>41998.48</v>
      </c>
      <c r="M2" s="81">
        <v>258833.8</v>
      </c>
      <c r="N2" s="81">
        <v>1408478</v>
      </c>
      <c r="O2" s="81">
        <v>2150859</v>
      </c>
      <c r="P2" s="81">
        <v>2984846</v>
      </c>
      <c r="Q2" s="81">
        <v>2980506</v>
      </c>
      <c r="R2" s="81">
        <v>2947896</v>
      </c>
      <c r="S2" s="81">
        <v>2846423</v>
      </c>
      <c r="T2" s="81">
        <v>2861956</v>
      </c>
      <c r="U2" s="81">
        <v>2841970</v>
      </c>
      <c r="V2" s="81">
        <v>2755436</v>
      </c>
      <c r="W2" s="81">
        <v>2664818</v>
      </c>
      <c r="X2" s="81">
        <v>2685135</v>
      </c>
      <c r="Y2" s="81">
        <v>2669355</v>
      </c>
      <c r="Z2" s="81">
        <v>2569028</v>
      </c>
      <c r="AA2" s="81">
        <v>2468072</v>
      </c>
      <c r="AB2" s="81">
        <v>2368682</v>
      </c>
      <c r="AC2" s="81">
        <v>2275368</v>
      </c>
    </row>
    <row r="3" spans="1:62">
      <c r="B3" s="60">
        <f>B2-CR3_NPT!B2</f>
        <v>518141.85070000589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</row>
    <row r="4" spans="1:62">
      <c r="A4" s="28" t="s">
        <v>10</v>
      </c>
      <c r="B4" s="80"/>
      <c r="C4" s="46">
        <v>4046074</v>
      </c>
      <c r="D4" s="46">
        <f t="shared" ref="D4:AC4" si="0">D5+D6+D2</f>
        <v>3860726.5940999999</v>
      </c>
      <c r="E4" s="46">
        <f t="shared" si="0"/>
        <v>4042800.9848999996</v>
      </c>
      <c r="F4" s="46">
        <f t="shared" si="0"/>
        <v>4327435.2334818533</v>
      </c>
      <c r="G4" s="46">
        <f t="shared" si="0"/>
        <v>4389163.9062033081</v>
      </c>
      <c r="H4" s="46">
        <f t="shared" si="0"/>
        <v>5060755.2306354074</v>
      </c>
      <c r="I4" s="46">
        <f t="shared" si="0"/>
        <v>5159432.9817284709</v>
      </c>
      <c r="J4" s="46">
        <f t="shared" si="0"/>
        <v>5329952.4961053245</v>
      </c>
      <c r="K4" s="46">
        <f t="shared" si="0"/>
        <v>5477248.2612408837</v>
      </c>
      <c r="L4" s="46">
        <f t="shared" si="0"/>
        <v>5902608.7323623095</v>
      </c>
      <c r="M4" s="46">
        <f t="shared" si="0"/>
        <v>6267766.7931697797</v>
      </c>
      <c r="N4" s="46">
        <f t="shared" si="0"/>
        <v>7243818.7420578739</v>
      </c>
      <c r="O4" s="46">
        <f t="shared" si="0"/>
        <v>7839176.9377176091</v>
      </c>
      <c r="P4" s="46">
        <f t="shared" si="0"/>
        <v>8301874.141199138</v>
      </c>
      <c r="Q4" s="46">
        <f t="shared" si="0"/>
        <v>8294128.8951551123</v>
      </c>
      <c r="R4" s="46">
        <f t="shared" si="0"/>
        <v>8336830.9205847662</v>
      </c>
      <c r="S4" s="46">
        <f t="shared" si="0"/>
        <v>8311351.6796787083</v>
      </c>
      <c r="T4" s="46">
        <f t="shared" si="0"/>
        <v>8621778.8061644696</v>
      </c>
      <c r="U4" s="46">
        <f t="shared" si="0"/>
        <v>8816621.0903528035</v>
      </c>
      <c r="V4" s="46">
        <f t="shared" si="0"/>
        <v>9098237.4262847882</v>
      </c>
      <c r="W4" s="46">
        <f t="shared" si="0"/>
        <v>9264792.8480597325</v>
      </c>
      <c r="X4" s="46">
        <f t="shared" si="0"/>
        <v>9652169.9533639234</v>
      </c>
      <c r="Y4" s="46">
        <f t="shared" si="0"/>
        <v>9925216.021500241</v>
      </c>
      <c r="Z4" s="46">
        <f t="shared" si="0"/>
        <v>10207265.897918649</v>
      </c>
      <c r="AA4" s="46">
        <f t="shared" si="0"/>
        <v>10414507.901647609</v>
      </c>
      <c r="AB4" s="46">
        <f t="shared" si="0"/>
        <v>10777907.289826436</v>
      </c>
      <c r="AC4" s="46">
        <f t="shared" si="0"/>
        <v>11151496.898438629</v>
      </c>
      <c r="AD4" s="46"/>
      <c r="AE4" s="4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</row>
    <row r="5" spans="1:62">
      <c r="A5" s="28" t="s">
        <v>11</v>
      </c>
      <c r="C5" s="46">
        <v>1634772</v>
      </c>
      <c r="D5" s="46">
        <v>1582501</v>
      </c>
      <c r="E5" s="46">
        <v>1647024</v>
      </c>
      <c r="F5" s="46">
        <v>1698921</v>
      </c>
      <c r="G5" s="46">
        <v>1754736</v>
      </c>
      <c r="H5" s="46">
        <v>1579351</v>
      </c>
      <c r="I5" s="46">
        <v>1607288</v>
      </c>
      <c r="J5" s="46">
        <v>1632755</v>
      </c>
      <c r="K5" s="46">
        <v>1661070</v>
      </c>
      <c r="L5" s="46">
        <v>1687186</v>
      </c>
      <c r="M5" s="46">
        <v>1717001</v>
      </c>
      <c r="N5" s="46">
        <v>1746938</v>
      </c>
      <c r="O5" s="46">
        <v>1774508</v>
      </c>
      <c r="P5" s="46">
        <v>1802137</v>
      </c>
      <c r="Q5" s="46">
        <v>1830628</v>
      </c>
      <c r="R5" s="46">
        <v>1858487</v>
      </c>
      <c r="S5" s="46">
        <v>1887339</v>
      </c>
      <c r="T5" s="46">
        <v>1916230</v>
      </c>
      <c r="U5" s="46">
        <v>1944129</v>
      </c>
      <c r="V5" s="46">
        <v>1973843</v>
      </c>
      <c r="W5" s="46">
        <v>2004010</v>
      </c>
      <c r="X5" s="46">
        <v>2034639</v>
      </c>
      <c r="Y5" s="46">
        <v>2065736</v>
      </c>
      <c r="Z5" s="46">
        <v>2097308</v>
      </c>
      <c r="AA5" s="46">
        <v>2129363</v>
      </c>
      <c r="AB5" s="46">
        <v>2161908</v>
      </c>
      <c r="AC5" s="46">
        <v>2194950</v>
      </c>
      <c r="AD5" s="4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</row>
    <row r="6" spans="1:62">
      <c r="A6" s="28" t="s">
        <v>12</v>
      </c>
      <c r="C6" s="46">
        <v>2411301.75</v>
      </c>
      <c r="D6" s="46">
        <f>D20</f>
        <v>2278225.5940999999</v>
      </c>
      <c r="E6" s="46">
        <f t="shared" ref="E6:AC6" si="1">E20</f>
        <v>2395776.9848999996</v>
      </c>
      <c r="F6" s="46">
        <f t="shared" si="1"/>
        <v>2594072.663481853</v>
      </c>
      <c r="G6" s="46">
        <f t="shared" si="1"/>
        <v>2582910.1062033083</v>
      </c>
      <c r="H6" s="46">
        <f t="shared" si="1"/>
        <v>3431981.0506354077</v>
      </c>
      <c r="I6" s="46">
        <f t="shared" si="1"/>
        <v>3504709.7817284702</v>
      </c>
      <c r="J6" s="46">
        <f t="shared" si="1"/>
        <v>3651653.9261053237</v>
      </c>
      <c r="K6" s="46">
        <f t="shared" si="1"/>
        <v>3772439.1912408834</v>
      </c>
      <c r="L6" s="46">
        <f t="shared" si="1"/>
        <v>4173424.2523623095</v>
      </c>
      <c r="M6" s="46">
        <f t="shared" si="1"/>
        <v>4291931.9931697799</v>
      </c>
      <c r="N6" s="46">
        <f t="shared" si="1"/>
        <v>4088402.7420578739</v>
      </c>
      <c r="O6" s="46">
        <f t="shared" si="1"/>
        <v>3913809.9377176096</v>
      </c>
      <c r="P6" s="46">
        <f t="shared" si="1"/>
        <v>3514891.141199138</v>
      </c>
      <c r="Q6" s="46">
        <f t="shared" si="1"/>
        <v>3482994.8951551123</v>
      </c>
      <c r="R6" s="46">
        <f t="shared" si="1"/>
        <v>3530447.9205847662</v>
      </c>
      <c r="S6" s="46">
        <f t="shared" si="1"/>
        <v>3577589.6796787083</v>
      </c>
      <c r="T6" s="46">
        <f t="shared" si="1"/>
        <v>3843592.8061644696</v>
      </c>
      <c r="U6" s="46">
        <f t="shared" si="1"/>
        <v>4030522.0903528039</v>
      </c>
      <c r="V6" s="46">
        <f t="shared" si="1"/>
        <v>4368958.4262847882</v>
      </c>
      <c r="W6" s="46">
        <f t="shared" si="1"/>
        <v>4595964.8480597315</v>
      </c>
      <c r="X6" s="46">
        <f t="shared" si="1"/>
        <v>4932395.9533639234</v>
      </c>
      <c r="Y6" s="46">
        <f t="shared" si="1"/>
        <v>5190125.021500241</v>
      </c>
      <c r="Z6" s="46">
        <f t="shared" si="1"/>
        <v>5540929.897918649</v>
      </c>
      <c r="AA6" s="46">
        <f t="shared" si="1"/>
        <v>5817072.9016476078</v>
      </c>
      <c r="AB6" s="46">
        <f t="shared" si="1"/>
        <v>6247317.289826436</v>
      </c>
      <c r="AC6" s="46">
        <f t="shared" si="1"/>
        <v>6681178.8984386297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</row>
    <row r="7" spans="1:62">
      <c r="A7" s="28" t="s">
        <v>13</v>
      </c>
      <c r="B7" s="46">
        <f>SUM(C7:AC7)</f>
        <v>0.25</v>
      </c>
      <c r="C7" s="46">
        <f t="shared" ref="C7:AC7" si="2">C4-C2-C5-C6</f>
        <v>0.25</v>
      </c>
      <c r="D7" s="46">
        <f t="shared" si="2"/>
        <v>0</v>
      </c>
      <c r="E7" s="46">
        <f t="shared" si="2"/>
        <v>0</v>
      </c>
      <c r="F7" s="46">
        <f t="shared" si="2"/>
        <v>0</v>
      </c>
      <c r="G7" s="46">
        <f t="shared" si="2"/>
        <v>0</v>
      </c>
      <c r="H7" s="46">
        <f t="shared" si="2"/>
        <v>0</v>
      </c>
      <c r="I7" s="46">
        <f t="shared" si="2"/>
        <v>0</v>
      </c>
      <c r="J7" s="46">
        <f t="shared" si="2"/>
        <v>0</v>
      </c>
      <c r="K7" s="46">
        <f t="shared" si="2"/>
        <v>0</v>
      </c>
      <c r="L7" s="46">
        <f t="shared" si="2"/>
        <v>0</v>
      </c>
      <c r="M7" s="46">
        <f t="shared" si="2"/>
        <v>0</v>
      </c>
      <c r="N7" s="46">
        <f t="shared" si="2"/>
        <v>0</v>
      </c>
      <c r="O7" s="46">
        <f t="shared" si="2"/>
        <v>0</v>
      </c>
      <c r="P7" s="46">
        <f t="shared" si="2"/>
        <v>0</v>
      </c>
      <c r="Q7" s="46">
        <f t="shared" si="2"/>
        <v>0</v>
      </c>
      <c r="R7" s="46">
        <f t="shared" si="2"/>
        <v>0</v>
      </c>
      <c r="S7" s="46">
        <f t="shared" si="2"/>
        <v>0</v>
      </c>
      <c r="T7" s="46">
        <f t="shared" si="2"/>
        <v>0</v>
      </c>
      <c r="U7" s="46">
        <f t="shared" si="2"/>
        <v>0</v>
      </c>
      <c r="V7" s="46">
        <f t="shared" si="2"/>
        <v>0</v>
      </c>
      <c r="W7" s="46">
        <f t="shared" si="2"/>
        <v>0</v>
      </c>
      <c r="X7" s="46">
        <f t="shared" si="2"/>
        <v>0</v>
      </c>
      <c r="Y7" s="46">
        <f t="shared" si="2"/>
        <v>0</v>
      </c>
      <c r="Z7" s="46">
        <f t="shared" si="2"/>
        <v>0</v>
      </c>
      <c r="AA7" s="46">
        <f t="shared" si="2"/>
        <v>0</v>
      </c>
      <c r="AB7" s="46">
        <f t="shared" si="2"/>
        <v>0</v>
      </c>
      <c r="AC7" s="46">
        <f t="shared" si="2"/>
        <v>0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</row>
    <row r="8" spans="1:62">
      <c r="B8" s="80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</row>
    <row r="10" spans="1:62" s="52" customFormat="1">
      <c r="A10" s="2" t="s">
        <v>28</v>
      </c>
      <c r="B10" s="50">
        <f>SUM(C10:AC10)</f>
        <v>190903.84100000001</v>
      </c>
      <c r="C10" s="46">
        <v>0</v>
      </c>
      <c r="D10" s="46">
        <v>0</v>
      </c>
      <c r="E10" s="46">
        <v>0</v>
      </c>
      <c r="F10" s="46">
        <v>7364.1180000000004</v>
      </c>
      <c r="G10" s="46">
        <v>12249.76</v>
      </c>
      <c r="H10" s="46">
        <v>11804.17</v>
      </c>
      <c r="I10" s="46">
        <v>11374.61</v>
      </c>
      <c r="J10" s="46">
        <v>10959.89</v>
      </c>
      <c r="K10" s="46">
        <v>10558.88</v>
      </c>
      <c r="L10" s="46">
        <v>10170.57</v>
      </c>
      <c r="M10" s="46">
        <v>9793.9940000000006</v>
      </c>
      <c r="N10" s="46">
        <v>9423.9869999999992</v>
      </c>
      <c r="O10" s="46">
        <v>9054.9069999999992</v>
      </c>
      <c r="P10" s="46">
        <v>8685.8289999999997</v>
      </c>
      <c r="Q10" s="46">
        <v>8316.75</v>
      </c>
      <c r="R10" s="46">
        <v>7947.6710000000003</v>
      </c>
      <c r="S10" s="46">
        <v>7578.5910000000003</v>
      </c>
      <c r="T10" s="46">
        <v>7209.5129999999999</v>
      </c>
      <c r="U10" s="46">
        <v>6840.433</v>
      </c>
      <c r="V10" s="46">
        <v>6471.3540000000003</v>
      </c>
      <c r="W10" s="46">
        <v>6102.2740000000003</v>
      </c>
      <c r="X10" s="46">
        <v>5733.1949999999997</v>
      </c>
      <c r="Y10" s="46">
        <v>5364.1149999999998</v>
      </c>
      <c r="Z10" s="46">
        <v>5029.3559999999998</v>
      </c>
      <c r="AA10" s="46">
        <v>4763.2420000000002</v>
      </c>
      <c r="AB10" s="46">
        <v>4531.4480000000003</v>
      </c>
      <c r="AC10" s="46">
        <v>3575.1840000000002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1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 s="52" customFormat="1">
      <c r="A13" s="42" t="s">
        <v>51</v>
      </c>
      <c r="B13" s="53">
        <f>SUM(C13:AC13)</f>
        <v>595221.40000000014</v>
      </c>
      <c r="C13" s="51">
        <v>0</v>
      </c>
      <c r="D13" s="51">
        <v>0</v>
      </c>
      <c r="E13" s="51">
        <v>0</v>
      </c>
      <c r="F13" s="51">
        <v>27077.46</v>
      </c>
      <c r="G13" s="51">
        <v>39268.050000000003</v>
      </c>
      <c r="H13" s="51">
        <v>37619.019999999997</v>
      </c>
      <c r="I13" s="51">
        <v>36060.589999999997</v>
      </c>
      <c r="J13" s="51">
        <v>34583.69</v>
      </c>
      <c r="K13" s="51">
        <v>33180.19</v>
      </c>
      <c r="L13" s="51">
        <v>31827.91</v>
      </c>
      <c r="M13" s="51">
        <v>30492.1</v>
      </c>
      <c r="N13" s="51">
        <v>29156.29</v>
      </c>
      <c r="O13" s="51">
        <v>27820.49</v>
      </c>
      <c r="P13" s="51">
        <v>26484.68</v>
      </c>
      <c r="Q13" s="51">
        <v>25148.87</v>
      </c>
      <c r="R13" s="51">
        <v>23813.06</v>
      </c>
      <c r="S13" s="51">
        <v>22477.25</v>
      </c>
      <c r="T13" s="51">
        <v>21141.439999999999</v>
      </c>
      <c r="U13" s="51">
        <v>19953.830000000002</v>
      </c>
      <c r="V13" s="51">
        <v>19062.62</v>
      </c>
      <c r="W13" s="51">
        <v>18319.599999999999</v>
      </c>
      <c r="X13" s="51">
        <v>17576.580000000002</v>
      </c>
      <c r="Y13" s="51">
        <v>16833.560000000001</v>
      </c>
      <c r="Z13" s="51">
        <v>16090.54</v>
      </c>
      <c r="AA13" s="51">
        <v>15347.52</v>
      </c>
      <c r="AB13" s="51">
        <v>14604.5</v>
      </c>
      <c r="AC13" s="51">
        <v>11281.56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27</v>
      </c>
      <c r="B14" s="60">
        <f>SUM(C14:AC14)</f>
        <v>234669.97597329714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3.8146969999999998E-6</v>
      </c>
      <c r="L14" s="46">
        <v>-3.0517579999999999E-5</v>
      </c>
      <c r="M14" s="46">
        <v>11459.51</v>
      </c>
      <c r="N14" s="46">
        <v>19026.009999999998</v>
      </c>
      <c r="O14" s="46">
        <v>18235.79</v>
      </c>
      <c r="P14" s="46">
        <v>17490.150000000001</v>
      </c>
      <c r="Q14" s="46">
        <v>16784.63</v>
      </c>
      <c r="R14" s="46">
        <v>16115.2</v>
      </c>
      <c r="S14" s="46">
        <v>15470.98</v>
      </c>
      <c r="T14" s="46">
        <v>14834.86</v>
      </c>
      <c r="U14" s="46">
        <v>14198.74</v>
      </c>
      <c r="V14" s="46">
        <v>13562.62</v>
      </c>
      <c r="W14" s="46">
        <v>12926.5</v>
      </c>
      <c r="X14" s="46">
        <v>12290.38</v>
      </c>
      <c r="Y14" s="46">
        <v>11654.26</v>
      </c>
      <c r="Z14" s="46">
        <v>11018.14</v>
      </c>
      <c r="AA14" s="46">
        <v>10382.01</v>
      </c>
      <c r="AB14" s="46">
        <v>9818.7999999999993</v>
      </c>
      <c r="AC14" s="46">
        <v>9401.3960000000006</v>
      </c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</row>
    <row r="15" spans="1:62">
      <c r="A15" s="43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</row>
    <row r="16" spans="1:62">
      <c r="A16" s="1"/>
      <c r="B16" s="92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</row>
    <row r="17" spans="1:62">
      <c r="A17" s="42" t="s">
        <v>39</v>
      </c>
      <c r="B17" s="65">
        <f>B10+B13+B14+B15</f>
        <v>1020795.2169732973</v>
      </c>
      <c r="C17" s="65">
        <f t="shared" ref="C17:AC17" si="3">C10+C13+C14+C15</f>
        <v>0</v>
      </c>
      <c r="D17" s="65">
        <f t="shared" si="3"/>
        <v>0</v>
      </c>
      <c r="E17" s="65">
        <f t="shared" si="3"/>
        <v>0</v>
      </c>
      <c r="F17" s="65">
        <f t="shared" si="3"/>
        <v>34441.578000000001</v>
      </c>
      <c r="G17" s="65">
        <f t="shared" si="3"/>
        <v>51517.810000000005</v>
      </c>
      <c r="H17" s="65">
        <f t="shared" si="3"/>
        <v>49423.189999999995</v>
      </c>
      <c r="I17" s="65">
        <f t="shared" si="3"/>
        <v>47435.199999999997</v>
      </c>
      <c r="J17" s="65">
        <f t="shared" si="3"/>
        <v>45543.58</v>
      </c>
      <c r="K17" s="65">
        <f t="shared" si="3"/>
        <v>43739.070003814697</v>
      </c>
      <c r="L17" s="65">
        <f t="shared" si="3"/>
        <v>41998.479969482418</v>
      </c>
      <c r="M17" s="65">
        <f t="shared" si="3"/>
        <v>51745.603999999999</v>
      </c>
      <c r="N17" s="65">
        <f t="shared" si="3"/>
        <v>57606.286999999997</v>
      </c>
      <c r="O17" s="65">
        <f t="shared" si="3"/>
        <v>55111.186999999998</v>
      </c>
      <c r="P17" s="65">
        <f t="shared" si="3"/>
        <v>52660.659</v>
      </c>
      <c r="Q17" s="65">
        <f t="shared" si="3"/>
        <v>50250.25</v>
      </c>
      <c r="R17" s="65">
        <f t="shared" si="3"/>
        <v>47875.930999999997</v>
      </c>
      <c r="S17" s="65">
        <f t="shared" si="3"/>
        <v>45526.820999999996</v>
      </c>
      <c r="T17" s="65">
        <f t="shared" si="3"/>
        <v>43185.812999999995</v>
      </c>
      <c r="U17" s="65">
        <f t="shared" si="3"/>
        <v>40993.003000000004</v>
      </c>
      <c r="V17" s="65">
        <f t="shared" si="3"/>
        <v>39096.593999999997</v>
      </c>
      <c r="W17" s="65">
        <f t="shared" si="3"/>
        <v>37348.373999999996</v>
      </c>
      <c r="X17" s="65">
        <f t="shared" si="3"/>
        <v>35600.154999999999</v>
      </c>
      <c r="Y17" s="65">
        <f t="shared" si="3"/>
        <v>33851.935000000005</v>
      </c>
      <c r="Z17" s="65">
        <f t="shared" si="3"/>
        <v>32138.036</v>
      </c>
      <c r="AA17" s="65">
        <f t="shared" si="3"/>
        <v>30492.772000000004</v>
      </c>
      <c r="AB17" s="65">
        <f t="shared" si="3"/>
        <v>28954.748</v>
      </c>
      <c r="AC17" s="65">
        <f t="shared" si="3"/>
        <v>24258.14</v>
      </c>
    </row>
    <row r="18" spans="1:62">
      <c r="A18" s="49"/>
      <c r="B18" s="6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2">
        <f>SUM(C21:C27)</f>
        <v>2411301.8779296875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2594072.663481853</v>
      </c>
      <c r="G20" s="46">
        <f t="shared" si="4"/>
        <v>2582910.1062033083</v>
      </c>
      <c r="H20" s="46">
        <f t="shared" si="4"/>
        <v>3431981.0506354077</v>
      </c>
      <c r="I20" s="46">
        <f t="shared" si="4"/>
        <v>3504709.7817284702</v>
      </c>
      <c r="J20" s="46">
        <f t="shared" si="4"/>
        <v>3651653.9261053237</v>
      </c>
      <c r="K20" s="46">
        <f t="shared" si="4"/>
        <v>3772439.1912408834</v>
      </c>
      <c r="L20" s="46">
        <f t="shared" si="4"/>
        <v>4173424.2523623095</v>
      </c>
      <c r="M20" s="46">
        <f t="shared" si="4"/>
        <v>4291931.9931697799</v>
      </c>
      <c r="N20" s="46">
        <f t="shared" si="4"/>
        <v>4088402.7420578739</v>
      </c>
      <c r="O20" s="46">
        <f t="shared" si="4"/>
        <v>3913809.9377176096</v>
      </c>
      <c r="P20" s="46">
        <f t="shared" si="4"/>
        <v>3514891.141199138</v>
      </c>
      <c r="Q20" s="46">
        <f t="shared" si="4"/>
        <v>3482994.8951551123</v>
      </c>
      <c r="R20" s="46">
        <f t="shared" si="4"/>
        <v>3530447.9205847662</v>
      </c>
      <c r="S20" s="46">
        <f t="shared" si="4"/>
        <v>3577589.6796787083</v>
      </c>
      <c r="T20" s="46">
        <f t="shared" si="4"/>
        <v>3843592.8061644696</v>
      </c>
      <c r="U20" s="46">
        <f t="shared" si="4"/>
        <v>4030522.0903528039</v>
      </c>
      <c r="V20" s="46">
        <f t="shared" si="4"/>
        <v>4368958.4262847882</v>
      </c>
      <c r="W20" s="46">
        <f t="shared" si="4"/>
        <v>4595964.8480597315</v>
      </c>
      <c r="X20" s="46">
        <f t="shared" si="4"/>
        <v>4932395.9533639234</v>
      </c>
      <c r="Y20" s="46">
        <f t="shared" si="4"/>
        <v>5190125.021500241</v>
      </c>
      <c r="Z20" s="46">
        <f t="shared" si="4"/>
        <v>5540929.897918649</v>
      </c>
      <c r="AA20" s="46">
        <f t="shared" si="4"/>
        <v>5817072.9016476078</v>
      </c>
      <c r="AB20" s="46">
        <f t="shared" si="4"/>
        <v>6247317.289826436</v>
      </c>
      <c r="AC20" s="46">
        <f t="shared" si="4"/>
        <v>6681178.8984386297</v>
      </c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</row>
    <row r="21" spans="1:62" s="95" customFormat="1">
      <c r="A21" s="94" t="s">
        <v>4</v>
      </c>
      <c r="B21" s="94"/>
      <c r="C21" s="96">
        <v>2089.4462890625</v>
      </c>
      <c r="D21" s="93">
        <v>1058.0848000000001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135.43109999999999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526.39840000000004</v>
      </c>
      <c r="V21" s="93">
        <v>0</v>
      </c>
      <c r="W21" s="93">
        <v>0</v>
      </c>
      <c r="X21" s="93">
        <v>14.3088</v>
      </c>
      <c r="Y21" s="93">
        <v>315.49959999999999</v>
      </c>
      <c r="Z21" s="93">
        <v>0</v>
      </c>
      <c r="AA21" s="93">
        <v>298.40859999999998</v>
      </c>
      <c r="AB21" s="93">
        <v>0</v>
      </c>
      <c r="AC21" s="93">
        <v>0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</row>
    <row r="22" spans="1:62" s="95" customFormat="1">
      <c r="A22" s="96" t="s">
        <v>5</v>
      </c>
      <c r="C22" s="96">
        <v>210251.84375</v>
      </c>
      <c r="D22" s="93">
        <v>178314.97630000004</v>
      </c>
      <c r="E22" s="93">
        <v>190614.10750000001</v>
      </c>
      <c r="F22" s="93">
        <v>190902.84900000002</v>
      </c>
      <c r="G22" s="93">
        <v>190942.84819999998</v>
      </c>
      <c r="H22" s="93">
        <v>190942.84769999998</v>
      </c>
      <c r="I22" s="93">
        <v>178398.90599999996</v>
      </c>
      <c r="J22" s="93">
        <v>165959.31562000001</v>
      </c>
      <c r="K22" s="93">
        <v>160145.73935999998</v>
      </c>
      <c r="L22" s="93">
        <v>155995.47457999998</v>
      </c>
      <c r="M22" s="93">
        <v>163721.15799999994</v>
      </c>
      <c r="N22" s="93">
        <v>169188.95449999996</v>
      </c>
      <c r="O22" s="93">
        <v>169205.78979999997</v>
      </c>
      <c r="P22" s="93">
        <v>169222.96039999995</v>
      </c>
      <c r="Q22" s="93">
        <v>204327.56749999998</v>
      </c>
      <c r="R22" s="93">
        <v>227809.86431999994</v>
      </c>
      <c r="S22" s="93">
        <v>227964.28872000001</v>
      </c>
      <c r="T22" s="93">
        <v>260043.74051999993</v>
      </c>
      <c r="U22" s="93">
        <v>282877.66002000001</v>
      </c>
      <c r="V22" s="93">
        <v>290719.86222000001</v>
      </c>
      <c r="W22" s="93">
        <v>296339.78701999999</v>
      </c>
      <c r="X22" s="93">
        <v>332402.15831999999</v>
      </c>
      <c r="Y22" s="93">
        <v>356965.76421999995</v>
      </c>
      <c r="Z22" s="93">
        <v>356835.14021999994</v>
      </c>
      <c r="AA22" s="93">
        <v>357263.39481999999</v>
      </c>
      <c r="AB22" s="93">
        <v>357700.21181999991</v>
      </c>
      <c r="AC22" s="93">
        <v>358700.97601999994</v>
      </c>
    </row>
    <row r="23" spans="1:62" s="95" customFormat="1">
      <c r="A23" s="96" t="s">
        <v>6</v>
      </c>
      <c r="C23" s="96">
        <v>201947.390625</v>
      </c>
      <c r="D23" s="96">
        <v>45091.383300000598</v>
      </c>
      <c r="E23" s="96">
        <v>43586.073600000178</v>
      </c>
      <c r="F23" s="96">
        <v>48690.81268185169</v>
      </c>
      <c r="G23" s="96">
        <v>49027.08760330941</v>
      </c>
      <c r="H23" s="96">
        <v>52240.496535407365</v>
      </c>
      <c r="I23" s="96">
        <v>60601.475828470204</v>
      </c>
      <c r="J23" s="96">
        <v>62878.604485323485</v>
      </c>
      <c r="K23" s="96">
        <v>58692.21088088322</v>
      </c>
      <c r="L23" s="96">
        <v>63760.637182309976</v>
      </c>
      <c r="M23" s="96">
        <v>69226.149269782705</v>
      </c>
      <c r="N23" s="96">
        <v>74791.751257875469</v>
      </c>
      <c r="O23" s="96">
        <v>69167.176817609783</v>
      </c>
      <c r="P23" s="96">
        <v>59526.672199138186</v>
      </c>
      <c r="Q23" s="96">
        <v>78292.161455111956</v>
      </c>
      <c r="R23" s="96">
        <v>93455.723864766667</v>
      </c>
      <c r="S23" s="96">
        <v>84355.116558707014</v>
      </c>
      <c r="T23" s="96">
        <v>97428.855044469383</v>
      </c>
      <c r="U23" s="96">
        <v>105467.24193280493</v>
      </c>
      <c r="V23" s="96">
        <v>117241.31626478891</v>
      </c>
      <c r="W23" s="96">
        <v>108689.82963973138</v>
      </c>
      <c r="X23" s="96">
        <v>118061.98374392142</v>
      </c>
      <c r="Y23" s="96">
        <v>128533.86478024017</v>
      </c>
      <c r="Z23" s="96">
        <v>138990.92809864774</v>
      </c>
      <c r="AA23" s="96">
        <v>127615.56202760687</v>
      </c>
      <c r="AB23" s="96">
        <v>133966.81200643646</v>
      </c>
      <c r="AC23" s="96">
        <v>153755.18501863265</v>
      </c>
    </row>
    <row r="24" spans="1:62" s="95" customFormat="1">
      <c r="A24" s="96" t="s">
        <v>7</v>
      </c>
      <c r="C24" s="96">
        <v>16277.025390625</v>
      </c>
      <c r="D24" s="93">
        <v>23303.136999999999</v>
      </c>
      <c r="E24" s="93">
        <v>28246.792099999999</v>
      </c>
      <c r="F24" s="93">
        <v>30529.2045</v>
      </c>
      <c r="G24" s="93">
        <v>28042.3521</v>
      </c>
      <c r="H24" s="93">
        <v>653912.0447999998</v>
      </c>
      <c r="I24" s="93">
        <v>697211.12359999993</v>
      </c>
      <c r="J24" s="93">
        <v>783579.15349999978</v>
      </c>
      <c r="K24" s="93">
        <v>822762.71129999997</v>
      </c>
      <c r="L24" s="93">
        <v>920503.74719999998</v>
      </c>
      <c r="M24" s="93">
        <v>971093.69380000001</v>
      </c>
      <c r="N24" s="93">
        <v>938863.45449999999</v>
      </c>
      <c r="O24" s="93">
        <v>896888.91689999995</v>
      </c>
      <c r="P24" s="93">
        <v>776951.50439999986</v>
      </c>
      <c r="Q24" s="93">
        <v>790888.71329999994</v>
      </c>
      <c r="R24" s="93">
        <v>828134.90439999988</v>
      </c>
      <c r="S24" s="93">
        <v>908117.34080000012</v>
      </c>
      <c r="T24" s="93">
        <v>1003097.4961</v>
      </c>
      <c r="U24" s="93">
        <v>1073308.3405999998</v>
      </c>
      <c r="V24" s="93">
        <v>1206143.1286000004</v>
      </c>
      <c r="W24" s="93">
        <v>1301210.5607999999</v>
      </c>
      <c r="X24" s="93">
        <v>1431507.9907999998</v>
      </c>
      <c r="Y24" s="93">
        <v>1529980.0419000001</v>
      </c>
      <c r="Z24" s="93">
        <v>1712876.7669000002</v>
      </c>
      <c r="AA24" s="93">
        <v>1835648.7603999998</v>
      </c>
      <c r="AB24" s="93">
        <v>2051707.9709000001</v>
      </c>
      <c r="AC24" s="93">
        <v>2318187.2613999997</v>
      </c>
    </row>
    <row r="25" spans="1:62" s="95" customFormat="1">
      <c r="A25" s="96" t="s">
        <v>8</v>
      </c>
      <c r="C25" s="96">
        <v>1334002</v>
      </c>
      <c r="D25" s="97">
        <v>1370515.2669999995</v>
      </c>
      <c r="E25" s="97">
        <v>1432994.6406999996</v>
      </c>
      <c r="F25" s="97">
        <v>1613067.565200001</v>
      </c>
      <c r="G25" s="97">
        <v>1715737.8954999994</v>
      </c>
      <c r="H25" s="97">
        <v>1905866.0345000003</v>
      </c>
      <c r="I25" s="97">
        <v>2003243.5272999997</v>
      </c>
      <c r="J25" s="97">
        <v>2114088.5069000004</v>
      </c>
      <c r="K25" s="97">
        <v>2186736.6541000004</v>
      </c>
      <c r="L25" s="97">
        <v>2463716.9296999997</v>
      </c>
      <c r="M25" s="97">
        <v>2495450.0943999975</v>
      </c>
      <c r="N25" s="97">
        <v>2296860.7789999982</v>
      </c>
      <c r="O25" s="97">
        <v>2154019.8607999999</v>
      </c>
      <c r="P25" s="97">
        <v>1880349.1369</v>
      </c>
      <c r="Q25" s="97">
        <v>1970338.7457000001</v>
      </c>
      <c r="R25" s="97">
        <v>2119649.1579</v>
      </c>
      <c r="S25" s="97">
        <v>2205364.2152000009</v>
      </c>
      <c r="T25" s="97">
        <v>2359639.5283000004</v>
      </c>
      <c r="U25" s="97">
        <v>2456564.3126999992</v>
      </c>
      <c r="V25" s="97">
        <v>2636563.825699999</v>
      </c>
      <c r="W25" s="97">
        <v>2765709.3859000001</v>
      </c>
      <c r="X25" s="97">
        <v>2923684.8461000021</v>
      </c>
      <c r="Y25" s="97">
        <v>3043513.2707000016</v>
      </c>
      <c r="Z25" s="97">
        <v>3195684.5760000013</v>
      </c>
      <c r="AA25" s="97">
        <v>3361000.8061000011</v>
      </c>
      <c r="AB25" s="97">
        <v>3561402.4846999994</v>
      </c>
      <c r="AC25" s="97">
        <v>3701247.9442999973</v>
      </c>
    </row>
    <row r="26" spans="1:62" s="95" customFormat="1">
      <c r="A26" s="96" t="s">
        <v>47</v>
      </c>
      <c r="C26" s="96">
        <v>467551.40625</v>
      </c>
      <c r="D26" s="93">
        <v>536677.69329999993</v>
      </c>
      <c r="E26" s="93">
        <v>569578.3311999999</v>
      </c>
      <c r="F26" s="93">
        <v>571807.97800000012</v>
      </c>
      <c r="G26" s="93">
        <v>460259.39199999999</v>
      </c>
      <c r="H26" s="93">
        <v>472332.00770000002</v>
      </c>
      <c r="I26" s="93">
        <v>505933.5649</v>
      </c>
      <c r="J26" s="93">
        <v>525148.3456</v>
      </c>
      <c r="K26" s="93">
        <v>544101.87559999991</v>
      </c>
      <c r="L26" s="93">
        <v>569312.03260000015</v>
      </c>
      <c r="M26" s="93">
        <v>592440.89769999997</v>
      </c>
      <c r="N26" s="93">
        <v>608697.80279999995</v>
      </c>
      <c r="O26" s="93">
        <v>624528.19339999987</v>
      </c>
      <c r="P26" s="93">
        <v>628840.86729999993</v>
      </c>
      <c r="Q26" s="93">
        <v>439147.7072</v>
      </c>
      <c r="R26" s="93">
        <v>261398.27009999997</v>
      </c>
      <c r="S26" s="93">
        <v>151788.71840000001</v>
      </c>
      <c r="T26" s="93">
        <v>123383.1862</v>
      </c>
      <c r="U26" s="93">
        <v>111778.1367</v>
      </c>
      <c r="V26" s="93">
        <v>118290.29350000001</v>
      </c>
      <c r="W26" s="93">
        <v>124015.2847</v>
      </c>
      <c r="X26" s="93">
        <v>126724.66559999999</v>
      </c>
      <c r="Y26" s="93">
        <v>130816.5803</v>
      </c>
      <c r="Z26" s="93">
        <v>136542.48670000001</v>
      </c>
      <c r="AA26" s="93">
        <v>135245.96970000002</v>
      </c>
      <c r="AB26" s="93">
        <v>142539.81039999999</v>
      </c>
      <c r="AC26" s="93">
        <v>149287.53169999999</v>
      </c>
    </row>
    <row r="27" spans="1:62" s="95" customFormat="1">
      <c r="A27" s="96" t="s">
        <v>48</v>
      </c>
      <c r="B27" s="103"/>
      <c r="C27" s="104">
        <v>179182.765625</v>
      </c>
      <c r="D27" s="93">
        <v>123265.0524</v>
      </c>
      <c r="E27" s="93">
        <v>130757.03980000001</v>
      </c>
      <c r="F27" s="93">
        <v>139074.25409999999</v>
      </c>
      <c r="G27" s="93">
        <v>138900.53080000001</v>
      </c>
      <c r="H27" s="93">
        <v>156687.6194</v>
      </c>
      <c r="I27" s="93">
        <v>59321.184099999991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</row>
    <row r="28" spans="1:62" s="95" customFormat="1">
      <c r="A28" s="98" t="s">
        <v>42</v>
      </c>
      <c r="B28" s="99"/>
      <c r="C28" s="99"/>
      <c r="D28" s="99"/>
      <c r="E28" s="99"/>
      <c r="F28" s="99">
        <v>805.56738185328982</v>
      </c>
      <c r="G28" s="99">
        <v>829.73440330888855</v>
      </c>
      <c r="H28" s="99">
        <v>854.6264354081552</v>
      </c>
      <c r="I28" s="99">
        <v>880.26522847039985</v>
      </c>
      <c r="J28" s="99">
        <v>906.67318532451191</v>
      </c>
      <c r="K28" s="99">
        <v>933.87338088424724</v>
      </c>
      <c r="L28" s="99">
        <v>961.8895823107747</v>
      </c>
      <c r="M28" s="99">
        <v>990.74626978009792</v>
      </c>
      <c r="N28" s="99">
        <v>1020.4686578735009</v>
      </c>
      <c r="O28" s="99">
        <v>1051.0827176097059</v>
      </c>
      <c r="P28" s="99">
        <v>1082.615199137997</v>
      </c>
      <c r="Q28" s="99">
        <v>1115.093655112137</v>
      </c>
      <c r="R28" s="99">
        <v>1148.546464765501</v>
      </c>
      <c r="S28" s="99">
        <v>1183.002858708466</v>
      </c>
      <c r="T28" s="99">
        <v>1218.49294446972</v>
      </c>
      <c r="U28" s="99">
        <v>1255.0477328038116</v>
      </c>
      <c r="V28" s="99">
        <v>1292.6991647879261</v>
      </c>
      <c r="W28" s="99">
        <v>1331.4801397315639</v>
      </c>
      <c r="X28" s="99">
        <v>1371.4245439235108</v>
      </c>
      <c r="Y28" s="99">
        <v>1412.5672802412162</v>
      </c>
      <c r="Z28" s="99">
        <v>1454.9442986484528</v>
      </c>
      <c r="AA28" s="99">
        <v>1498.5926276079065</v>
      </c>
      <c r="AB28" s="99">
        <v>1543.5504064361437</v>
      </c>
      <c r="AC28" s="99">
        <v>1589.8569186292279</v>
      </c>
    </row>
    <row r="29" spans="1:62" s="95" customFormat="1">
      <c r="A29" s="100" t="s">
        <v>41</v>
      </c>
      <c r="B29" s="101"/>
      <c r="C29" s="102"/>
      <c r="D29" s="102"/>
      <c r="E29" s="102"/>
      <c r="F29" s="102">
        <v>2893.2256000000002</v>
      </c>
      <c r="G29" s="102">
        <v>2955.9119999999998</v>
      </c>
      <c r="H29" s="102">
        <v>3940.1197999999999</v>
      </c>
      <c r="I29" s="102">
        <v>4214.9005999999999</v>
      </c>
      <c r="J29" s="102">
        <v>4491.5373999999993</v>
      </c>
      <c r="K29" s="102">
        <v>4608.1869999999999</v>
      </c>
      <c r="L29" s="102">
        <v>5131.3353999999999</v>
      </c>
      <c r="M29" s="102">
        <v>5045.8202000000001</v>
      </c>
      <c r="N29" s="102">
        <v>4875.6887999999999</v>
      </c>
      <c r="O29" s="102">
        <v>4787.9870000000001</v>
      </c>
      <c r="P29" s="102">
        <v>4284.1642000000002</v>
      </c>
      <c r="Q29" s="102">
        <v>4637.4132</v>
      </c>
      <c r="R29" s="102">
        <v>5088.1428000000005</v>
      </c>
      <c r="S29" s="102">
        <v>5172.4457999999995</v>
      </c>
      <c r="T29" s="102">
        <v>5514.9125999999997</v>
      </c>
      <c r="U29" s="102">
        <v>5694.1673999999994</v>
      </c>
      <c r="V29" s="102">
        <v>6024.3382000000001</v>
      </c>
      <c r="W29" s="102">
        <v>6398.1887999999999</v>
      </c>
      <c r="X29" s="102">
        <v>6638.6045999999997</v>
      </c>
      <c r="Y29" s="102">
        <v>6804.009</v>
      </c>
      <c r="Z29" s="102">
        <v>7142.6768000000002</v>
      </c>
      <c r="AA29" s="102">
        <v>7402.9286000000002</v>
      </c>
      <c r="AB29" s="102">
        <v>7902.8885999999993</v>
      </c>
      <c r="AC29" s="102">
        <v>8523.3320000000003</v>
      </c>
    </row>
    <row r="30" spans="1:62">
      <c r="A30" s="46"/>
      <c r="B30" s="66"/>
      <c r="C30" s="66"/>
      <c r="D30" s="66"/>
      <c r="E30" s="66"/>
      <c r="F30" s="66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</row>
    <row r="31" spans="1:62">
      <c r="A31" s="46"/>
      <c r="B31" s="46"/>
      <c r="C31" s="46"/>
      <c r="D31" s="46">
        <f>D20-D28-D29</f>
        <v>2278225.5940999999</v>
      </c>
      <c r="E31" s="46">
        <f t="shared" ref="E31:AC31" si="5">E20-E28-E29</f>
        <v>2395776.9848999996</v>
      </c>
      <c r="F31" s="46">
        <f t="shared" si="5"/>
        <v>2590373.8704999997</v>
      </c>
      <c r="G31" s="46">
        <f t="shared" si="5"/>
        <v>2579124.4597999994</v>
      </c>
      <c r="H31" s="46">
        <f t="shared" si="5"/>
        <v>3427186.3043999993</v>
      </c>
      <c r="I31" s="46">
        <f t="shared" si="5"/>
        <v>3499614.6159000001</v>
      </c>
      <c r="J31" s="46">
        <f t="shared" si="5"/>
        <v>3646255.7155199996</v>
      </c>
      <c r="K31" s="46">
        <f t="shared" si="5"/>
        <v>3766897.1308599995</v>
      </c>
      <c r="L31" s="46">
        <f t="shared" si="5"/>
        <v>4167331.0273799985</v>
      </c>
      <c r="M31" s="46">
        <f t="shared" si="5"/>
        <v>4285895.4266999997</v>
      </c>
      <c r="N31" s="46">
        <f t="shared" si="5"/>
        <v>4082506.5846000002</v>
      </c>
      <c r="O31" s="46">
        <f t="shared" si="5"/>
        <v>3907970.8679999998</v>
      </c>
      <c r="P31" s="46">
        <f t="shared" si="5"/>
        <v>3509524.3618000001</v>
      </c>
      <c r="Q31" s="46">
        <f t="shared" si="5"/>
        <v>3477242.3883000002</v>
      </c>
      <c r="R31" s="46">
        <f t="shared" si="5"/>
        <v>3524211.2313200007</v>
      </c>
      <c r="S31" s="46">
        <f t="shared" si="5"/>
        <v>3571234.2310199998</v>
      </c>
      <c r="T31" s="46">
        <f t="shared" si="5"/>
        <v>3836859.40062</v>
      </c>
      <c r="U31" s="46">
        <f t="shared" si="5"/>
        <v>4023572.8752199998</v>
      </c>
      <c r="V31" s="46">
        <f t="shared" si="5"/>
        <v>4361641.3889199998</v>
      </c>
      <c r="W31" s="46">
        <f t="shared" si="5"/>
        <v>4588235.1791200005</v>
      </c>
      <c r="X31" s="46">
        <f t="shared" si="5"/>
        <v>4924385.9242199995</v>
      </c>
      <c r="Y31" s="46">
        <f t="shared" si="5"/>
        <v>5181908.4452200001</v>
      </c>
      <c r="Z31" s="46">
        <f t="shared" si="5"/>
        <v>5532332.2768200012</v>
      </c>
      <c r="AA31" s="46">
        <f t="shared" si="5"/>
        <v>5808171.3804199994</v>
      </c>
      <c r="AB31" s="46">
        <f t="shared" si="5"/>
        <v>6237870.8508199994</v>
      </c>
      <c r="AC31" s="46">
        <f t="shared" si="5"/>
        <v>6671065.70952</v>
      </c>
      <c r="AD31" s="46"/>
    </row>
    <row r="32" spans="1:6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>
      <c r="A33" s="46"/>
      <c r="B33" s="46"/>
      <c r="C33" s="79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 ht="14.2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</row>
    <row r="36" spans="1:30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</row>
    <row r="37" spans="1:30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</row>
    <row r="39" spans="1:30">
      <c r="B39" s="46"/>
      <c r="C39" s="46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46"/>
    </row>
    <row r="40" spans="1:30"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spans="1:30"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</row>
    <row r="43" spans="1:30"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</row>
    <row r="44" spans="1:30"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</row>
    <row r="45" spans="1:30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</row>
    <row r="46" spans="1:30"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</row>
    <row r="47" spans="1:30"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</row>
    <row r="48" spans="1:30"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</row>
    <row r="49" spans="4:30"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</row>
    <row r="50" spans="4:30"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</row>
    <row r="51" spans="4:30"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</row>
    <row r="52" spans="4:30"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4:30"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</row>
    <row r="54" spans="4:30"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</row>
  </sheetData>
  <pageMargins left="0.7" right="0.7" top="0.75" bottom="0.75" header="0.3" footer="0.3"/>
  <pageSetup firstPageNumber="28" orientation="portrait" useFirstPageNumber="1" r:id="rId1"/>
  <headerFooter>
    <oddFooter>&amp;R12NC-FPSCPOD1-3-&amp;P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J52"/>
  <sheetViews>
    <sheetView view="pageLayout" topLeftCell="AB34" zoomScaleNormal="100" workbookViewId="0">
      <selection activeCell="A30" sqref="A30:XFD31"/>
    </sheetView>
  </sheetViews>
  <sheetFormatPr defaultColWidth="9.140625" defaultRowHeight="15"/>
  <cols>
    <col min="1" max="1" width="45.42578125" style="52" bestFit="1" customWidth="1"/>
    <col min="2" max="2" width="11.5703125" style="52" bestFit="1" customWidth="1"/>
    <col min="3" max="3" width="11" style="52" bestFit="1" customWidth="1"/>
    <col min="4" max="7" width="12" style="52" bestFit="1" customWidth="1"/>
    <col min="8" max="8" width="11" style="52" bestFit="1" customWidth="1"/>
    <col min="9" max="12" width="12" style="52" bestFit="1" customWidth="1"/>
    <col min="13" max="13" width="11" style="52" bestFit="1" customWidth="1"/>
    <col min="14" max="14" width="12" style="52" bestFit="1" customWidth="1"/>
    <col min="15" max="15" width="11" style="52" bestFit="1" customWidth="1"/>
    <col min="16" max="17" width="12" style="52" bestFit="1" customWidth="1"/>
    <col min="18" max="18" width="10.5703125" style="52" bestFit="1" customWidth="1"/>
    <col min="19" max="29" width="12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2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1</v>
      </c>
      <c r="B2" s="82">
        <f>SUM(C2:AC2)</f>
        <v>42109564.640000001</v>
      </c>
      <c r="C2" s="80">
        <v>0</v>
      </c>
      <c r="D2" s="80">
        <v>0</v>
      </c>
      <c r="E2" s="80">
        <v>0</v>
      </c>
      <c r="F2" s="80">
        <v>37071.54</v>
      </c>
      <c r="G2" s="80">
        <v>55332.31</v>
      </c>
      <c r="H2" s="80">
        <v>53077.38</v>
      </c>
      <c r="I2" s="80">
        <v>50937.89</v>
      </c>
      <c r="J2" s="80">
        <v>48902.73</v>
      </c>
      <c r="K2" s="80">
        <v>46961.8</v>
      </c>
      <c r="L2" s="80">
        <v>45089.79</v>
      </c>
      <c r="M2" s="80">
        <v>261795.20000000001</v>
      </c>
      <c r="N2" s="80">
        <v>1411310</v>
      </c>
      <c r="O2" s="80">
        <v>2153561</v>
      </c>
      <c r="P2" s="80">
        <v>2987418</v>
      </c>
      <c r="Q2" s="80">
        <v>2982948</v>
      </c>
      <c r="R2" s="80">
        <v>2950208</v>
      </c>
      <c r="S2" s="80">
        <v>2848605</v>
      </c>
      <c r="T2" s="80">
        <v>2864009</v>
      </c>
      <c r="U2" s="80">
        <v>2843907</v>
      </c>
      <c r="V2" s="80">
        <v>2757287</v>
      </c>
      <c r="W2" s="80">
        <v>2666597</v>
      </c>
      <c r="X2" s="80">
        <v>2686842</v>
      </c>
      <c r="Y2" s="80">
        <v>2670989</v>
      </c>
      <c r="Z2" s="80">
        <v>2570590</v>
      </c>
      <c r="AA2" s="80">
        <v>2469562</v>
      </c>
      <c r="AB2" s="80">
        <v>2370100</v>
      </c>
      <c r="AC2" s="80">
        <v>2276463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B4" s="85"/>
      <c r="C4" s="82">
        <v>4046074</v>
      </c>
      <c r="D4" s="82">
        <f t="shared" ref="D4:AC4" si="0">D5+D6+D2</f>
        <v>3860726.5940999999</v>
      </c>
      <c r="E4" s="82">
        <f t="shared" si="0"/>
        <v>4042800.9848999996</v>
      </c>
      <c r="F4" s="82">
        <f t="shared" si="0"/>
        <v>4330065.203481853</v>
      </c>
      <c r="G4" s="82">
        <f t="shared" si="0"/>
        <v>4392978.4162033079</v>
      </c>
      <c r="H4" s="82">
        <f t="shared" si="0"/>
        <v>5064409.4306354076</v>
      </c>
      <c r="I4" s="82">
        <f t="shared" si="0"/>
        <v>5162935.6717284704</v>
      </c>
      <c r="J4" s="82">
        <f t="shared" si="0"/>
        <v>5333311.6561053246</v>
      </c>
      <c r="K4" s="82">
        <f t="shared" si="0"/>
        <v>5480470.9912408832</v>
      </c>
      <c r="L4" s="82">
        <f t="shared" si="0"/>
        <v>5905700.0423623091</v>
      </c>
      <c r="M4" s="82">
        <f t="shared" si="0"/>
        <v>6270728.1931697801</v>
      </c>
      <c r="N4" s="82">
        <f t="shared" si="0"/>
        <v>7246650.7420578739</v>
      </c>
      <c r="O4" s="82">
        <f t="shared" si="0"/>
        <v>7841878.9377176091</v>
      </c>
      <c r="P4" s="82">
        <f t="shared" si="0"/>
        <v>8304446.141199138</v>
      </c>
      <c r="Q4" s="82">
        <f t="shared" si="0"/>
        <v>8296570.8951551123</v>
      </c>
      <c r="R4" s="82">
        <f t="shared" si="0"/>
        <v>8339142.9205847662</v>
      </c>
      <c r="S4" s="82">
        <f t="shared" si="0"/>
        <v>8313533.6796787083</v>
      </c>
      <c r="T4" s="82">
        <f t="shared" si="0"/>
        <v>8623831.8061644696</v>
      </c>
      <c r="U4" s="82">
        <f t="shared" si="0"/>
        <v>8818558.0903528035</v>
      </c>
      <c r="V4" s="82">
        <f t="shared" si="0"/>
        <v>9100088.4262847882</v>
      </c>
      <c r="W4" s="82">
        <f t="shared" si="0"/>
        <v>9266571.8480597325</v>
      </c>
      <c r="X4" s="82">
        <f t="shared" si="0"/>
        <v>9653876.9533639234</v>
      </c>
      <c r="Y4" s="82">
        <f t="shared" si="0"/>
        <v>9926850.021500241</v>
      </c>
      <c r="Z4" s="82">
        <f t="shared" si="0"/>
        <v>10208827.897918649</v>
      </c>
      <c r="AA4" s="82">
        <f t="shared" si="0"/>
        <v>10415997.901647609</v>
      </c>
      <c r="AB4" s="82">
        <f t="shared" si="0"/>
        <v>10779325.289826436</v>
      </c>
      <c r="AC4" s="82">
        <f t="shared" si="0"/>
        <v>11152591.898438629</v>
      </c>
      <c r="AD4" s="82"/>
      <c r="AE4" s="82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2">
        <v>1634772</v>
      </c>
      <c r="D5" s="82">
        <v>1582501</v>
      </c>
      <c r="E5" s="82">
        <v>1647024</v>
      </c>
      <c r="F5" s="82">
        <v>1698921</v>
      </c>
      <c r="G5" s="82">
        <v>1754736</v>
      </c>
      <c r="H5" s="82">
        <v>1579351</v>
      </c>
      <c r="I5" s="82">
        <v>1607288</v>
      </c>
      <c r="J5" s="82">
        <v>1632755</v>
      </c>
      <c r="K5" s="82">
        <v>1661070</v>
      </c>
      <c r="L5" s="82">
        <v>1687186</v>
      </c>
      <c r="M5" s="82">
        <v>1717001</v>
      </c>
      <c r="N5" s="82">
        <v>1746938</v>
      </c>
      <c r="O5" s="82">
        <v>1774508</v>
      </c>
      <c r="P5" s="82">
        <v>1802137</v>
      </c>
      <c r="Q5" s="82">
        <v>1830628</v>
      </c>
      <c r="R5" s="82">
        <v>1858487</v>
      </c>
      <c r="S5" s="82">
        <v>1887339</v>
      </c>
      <c r="T5" s="82">
        <v>1916230</v>
      </c>
      <c r="U5" s="82">
        <v>1944129</v>
      </c>
      <c r="V5" s="82">
        <v>1973843</v>
      </c>
      <c r="W5" s="82">
        <v>2004010</v>
      </c>
      <c r="X5" s="82">
        <v>2034639</v>
      </c>
      <c r="Y5" s="82">
        <v>2065736</v>
      </c>
      <c r="Z5" s="82">
        <v>2097308</v>
      </c>
      <c r="AA5" s="82">
        <v>2129363</v>
      </c>
      <c r="AB5" s="82">
        <v>2161908</v>
      </c>
      <c r="AC5" s="82">
        <v>2194950</v>
      </c>
      <c r="AD5" s="82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2">
        <v>2411301.75</v>
      </c>
      <c r="D6" s="82">
        <f>D20</f>
        <v>2278225.5940999999</v>
      </c>
      <c r="E6" s="82">
        <f t="shared" ref="E6:AC6" si="1">E20</f>
        <v>2395776.9848999996</v>
      </c>
      <c r="F6" s="82">
        <f t="shared" si="1"/>
        <v>2594072.663481853</v>
      </c>
      <c r="G6" s="82">
        <f t="shared" si="1"/>
        <v>2582910.1062033083</v>
      </c>
      <c r="H6" s="82">
        <f t="shared" si="1"/>
        <v>3431981.0506354077</v>
      </c>
      <c r="I6" s="82">
        <f t="shared" si="1"/>
        <v>3504709.7817284702</v>
      </c>
      <c r="J6" s="82">
        <f t="shared" si="1"/>
        <v>3651653.9261053237</v>
      </c>
      <c r="K6" s="82">
        <f t="shared" si="1"/>
        <v>3772439.1912408834</v>
      </c>
      <c r="L6" s="82">
        <f t="shared" si="1"/>
        <v>4173424.2523623095</v>
      </c>
      <c r="M6" s="82">
        <f t="shared" si="1"/>
        <v>4291931.9931697799</v>
      </c>
      <c r="N6" s="82">
        <f t="shared" si="1"/>
        <v>4088402.7420578739</v>
      </c>
      <c r="O6" s="82">
        <f t="shared" si="1"/>
        <v>3913809.9377176096</v>
      </c>
      <c r="P6" s="82">
        <f t="shared" si="1"/>
        <v>3514891.141199138</v>
      </c>
      <c r="Q6" s="82">
        <f t="shared" si="1"/>
        <v>3482994.8951551123</v>
      </c>
      <c r="R6" s="82">
        <f t="shared" si="1"/>
        <v>3530447.9205847662</v>
      </c>
      <c r="S6" s="82">
        <f t="shared" si="1"/>
        <v>3577589.6796787083</v>
      </c>
      <c r="T6" s="82">
        <f t="shared" si="1"/>
        <v>3843592.8061644696</v>
      </c>
      <c r="U6" s="82">
        <f t="shared" si="1"/>
        <v>4030522.0903528039</v>
      </c>
      <c r="V6" s="82">
        <f t="shared" si="1"/>
        <v>4368958.4262847882</v>
      </c>
      <c r="W6" s="82">
        <f t="shared" si="1"/>
        <v>4595964.8480597315</v>
      </c>
      <c r="X6" s="82">
        <f t="shared" si="1"/>
        <v>4932395.9533639234</v>
      </c>
      <c r="Y6" s="82">
        <f t="shared" si="1"/>
        <v>5190125.021500241</v>
      </c>
      <c r="Z6" s="82">
        <f t="shared" si="1"/>
        <v>5540929.897918649</v>
      </c>
      <c r="AA6" s="82">
        <f t="shared" si="1"/>
        <v>5817072.9016476078</v>
      </c>
      <c r="AB6" s="82">
        <f t="shared" si="1"/>
        <v>6247317.289826436</v>
      </c>
      <c r="AC6" s="82">
        <f t="shared" si="1"/>
        <v>6681178.8984386297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2">
        <f>SUM(C7:AC7)</f>
        <v>0.25</v>
      </c>
      <c r="C7" s="82">
        <f t="shared" ref="C7:AC7" si="2">C4-C2-C5-C6</f>
        <v>0.25</v>
      </c>
      <c r="D7" s="82">
        <f t="shared" si="2"/>
        <v>0</v>
      </c>
      <c r="E7" s="82">
        <f t="shared" si="2"/>
        <v>0</v>
      </c>
      <c r="F7" s="82">
        <f t="shared" si="2"/>
        <v>0</v>
      </c>
      <c r="G7" s="82">
        <f t="shared" si="2"/>
        <v>0</v>
      </c>
      <c r="H7" s="82">
        <f t="shared" si="2"/>
        <v>0</v>
      </c>
      <c r="I7" s="82">
        <f t="shared" si="2"/>
        <v>0</v>
      </c>
      <c r="J7" s="82">
        <f t="shared" si="2"/>
        <v>0</v>
      </c>
      <c r="K7" s="82">
        <f t="shared" si="2"/>
        <v>0</v>
      </c>
      <c r="L7" s="82">
        <f t="shared" si="2"/>
        <v>0</v>
      </c>
      <c r="M7" s="82">
        <f t="shared" si="2"/>
        <v>0</v>
      </c>
      <c r="N7" s="82">
        <f t="shared" si="2"/>
        <v>0</v>
      </c>
      <c r="O7" s="82">
        <f t="shared" si="2"/>
        <v>0</v>
      </c>
      <c r="P7" s="82">
        <f t="shared" si="2"/>
        <v>0</v>
      </c>
      <c r="Q7" s="82">
        <f t="shared" si="2"/>
        <v>0</v>
      </c>
      <c r="R7" s="82">
        <f t="shared" si="2"/>
        <v>0</v>
      </c>
      <c r="S7" s="82">
        <f t="shared" si="2"/>
        <v>0</v>
      </c>
      <c r="T7" s="82">
        <f t="shared" si="2"/>
        <v>0</v>
      </c>
      <c r="U7" s="82">
        <f t="shared" si="2"/>
        <v>0</v>
      </c>
      <c r="V7" s="82">
        <f t="shared" si="2"/>
        <v>0</v>
      </c>
      <c r="W7" s="82">
        <f t="shared" si="2"/>
        <v>0</v>
      </c>
      <c r="X7" s="82">
        <f t="shared" si="2"/>
        <v>0</v>
      </c>
      <c r="Y7" s="82">
        <f t="shared" si="2"/>
        <v>0</v>
      </c>
      <c r="Z7" s="82">
        <f t="shared" si="2"/>
        <v>0</v>
      </c>
      <c r="AA7" s="82">
        <f t="shared" si="2"/>
        <v>0</v>
      </c>
      <c r="AB7" s="82">
        <f t="shared" si="2"/>
        <v>0</v>
      </c>
      <c r="AC7" s="82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28</v>
      </c>
      <c r="B10" s="50">
        <f>SUM(C10:AC10)</f>
        <v>190903.84100000001</v>
      </c>
      <c r="C10" s="46">
        <v>0</v>
      </c>
      <c r="D10" s="46">
        <v>0</v>
      </c>
      <c r="E10" s="46">
        <v>0</v>
      </c>
      <c r="F10" s="46">
        <v>7364.1180000000004</v>
      </c>
      <c r="G10" s="46">
        <v>12249.76</v>
      </c>
      <c r="H10" s="46">
        <v>11804.17</v>
      </c>
      <c r="I10" s="46">
        <v>11374.61</v>
      </c>
      <c r="J10" s="46">
        <v>10959.89</v>
      </c>
      <c r="K10" s="46">
        <v>10558.88</v>
      </c>
      <c r="L10" s="46">
        <v>10170.57</v>
      </c>
      <c r="M10" s="46">
        <v>9793.9940000000006</v>
      </c>
      <c r="N10" s="46">
        <v>9423.9869999999992</v>
      </c>
      <c r="O10" s="46">
        <v>9054.9069999999992</v>
      </c>
      <c r="P10" s="46">
        <v>8685.8289999999997</v>
      </c>
      <c r="Q10" s="46">
        <v>8316.75</v>
      </c>
      <c r="R10" s="46">
        <v>7947.6710000000003</v>
      </c>
      <c r="S10" s="46">
        <v>7578.5910000000003</v>
      </c>
      <c r="T10" s="46">
        <v>7209.5129999999999</v>
      </c>
      <c r="U10" s="46">
        <v>6840.433</v>
      </c>
      <c r="V10" s="46">
        <v>6471.3540000000003</v>
      </c>
      <c r="W10" s="46">
        <v>6102.2740000000003</v>
      </c>
      <c r="X10" s="46">
        <v>5733.1949999999997</v>
      </c>
      <c r="Y10" s="46">
        <v>5364.1149999999998</v>
      </c>
      <c r="Z10" s="46">
        <v>5029.3559999999998</v>
      </c>
      <c r="AA10" s="46">
        <v>4763.2420000000002</v>
      </c>
      <c r="AB10" s="46">
        <v>4531.4480000000003</v>
      </c>
      <c r="AC10" s="46">
        <v>3575.1840000000002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52</v>
      </c>
      <c r="B13" s="53">
        <f>SUM(C13:AC13)</f>
        <v>653026.06015258783</v>
      </c>
      <c r="C13" s="82">
        <v>0</v>
      </c>
      <c r="D13" s="82">
        <v>3.0517579999999999E-5</v>
      </c>
      <c r="E13" s="82">
        <v>1.220703E-4</v>
      </c>
      <c r="F13" s="82">
        <v>29707.42</v>
      </c>
      <c r="G13" s="82">
        <v>43082.55</v>
      </c>
      <c r="H13" s="82">
        <v>41273.21</v>
      </c>
      <c r="I13" s="82">
        <v>39563.29</v>
      </c>
      <c r="J13" s="82">
        <v>37942.839999999997</v>
      </c>
      <c r="K13" s="82">
        <v>36402.92</v>
      </c>
      <c r="L13" s="82">
        <v>34919.230000000003</v>
      </c>
      <c r="M13" s="82">
        <v>33453.589999999997</v>
      </c>
      <c r="N13" s="82">
        <v>31987.96</v>
      </c>
      <c r="O13" s="82">
        <v>30522.33</v>
      </c>
      <c r="P13" s="82">
        <v>29056.7</v>
      </c>
      <c r="Q13" s="82">
        <v>27591.06</v>
      </c>
      <c r="R13" s="82">
        <v>26125.43</v>
      </c>
      <c r="S13" s="82">
        <v>24659.8</v>
      </c>
      <c r="T13" s="82">
        <v>23194.17</v>
      </c>
      <c r="U13" s="82">
        <v>21891.16</v>
      </c>
      <c r="V13" s="82">
        <v>20913.39</v>
      </c>
      <c r="W13" s="82">
        <v>20098.240000000002</v>
      </c>
      <c r="X13" s="82">
        <v>19283.099999999999</v>
      </c>
      <c r="Y13" s="82">
        <v>18467.95</v>
      </c>
      <c r="Z13" s="82">
        <v>17652.810000000001</v>
      </c>
      <c r="AA13" s="82">
        <v>16837.66</v>
      </c>
      <c r="AB13" s="82">
        <v>16022.52</v>
      </c>
      <c r="AC13" s="82">
        <v>12376.73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27</v>
      </c>
      <c r="B14" s="53">
        <f>SUM(C14:AC14)</f>
        <v>234669.97597329714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3.8146969999999998E-6</v>
      </c>
      <c r="L14" s="82">
        <v>-3.0517579999999999E-5</v>
      </c>
      <c r="M14" s="82">
        <v>11459.51</v>
      </c>
      <c r="N14" s="82">
        <v>19026.009999999998</v>
      </c>
      <c r="O14" s="82">
        <v>18235.79</v>
      </c>
      <c r="P14" s="82">
        <v>17490.150000000001</v>
      </c>
      <c r="Q14" s="82">
        <v>16784.63</v>
      </c>
      <c r="R14" s="82">
        <v>16115.2</v>
      </c>
      <c r="S14" s="82">
        <v>15470.98</v>
      </c>
      <c r="T14" s="82">
        <v>14834.86</v>
      </c>
      <c r="U14" s="82">
        <v>14198.74</v>
      </c>
      <c r="V14" s="82">
        <v>13562.62</v>
      </c>
      <c r="W14" s="82">
        <v>12926.5</v>
      </c>
      <c r="X14" s="82">
        <v>12290.38</v>
      </c>
      <c r="Y14" s="82">
        <v>11654.26</v>
      </c>
      <c r="Z14" s="82">
        <v>11018.14</v>
      </c>
      <c r="AA14" s="82">
        <v>10382.01</v>
      </c>
      <c r="AB14" s="82">
        <v>9818.7999999999993</v>
      </c>
      <c r="AC14" s="82">
        <v>9401.3960000000006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/>
      <c r="B15" s="44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</row>
    <row r="16" spans="1:62">
      <c r="A16" s="42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 s="28" customFormat="1">
      <c r="A17" s="42" t="s">
        <v>39</v>
      </c>
      <c r="B17" s="65">
        <f>B10+B13+B14+B15</f>
        <v>1078599.8771258849</v>
      </c>
      <c r="C17" s="65">
        <f t="shared" ref="C17:AC17" si="3">C10+C13+C14+C15</f>
        <v>0</v>
      </c>
      <c r="D17" s="65">
        <f t="shared" si="3"/>
        <v>3.0517579999999999E-5</v>
      </c>
      <c r="E17" s="65">
        <f t="shared" si="3"/>
        <v>1.220703E-4</v>
      </c>
      <c r="F17" s="65">
        <f t="shared" si="3"/>
        <v>37071.538</v>
      </c>
      <c r="G17" s="65">
        <f t="shared" si="3"/>
        <v>55332.310000000005</v>
      </c>
      <c r="H17" s="65">
        <f t="shared" si="3"/>
        <v>53077.38</v>
      </c>
      <c r="I17" s="65">
        <f t="shared" si="3"/>
        <v>50937.9</v>
      </c>
      <c r="J17" s="65">
        <f t="shared" si="3"/>
        <v>48902.729999999996</v>
      </c>
      <c r="K17" s="65">
        <f t="shared" si="3"/>
        <v>46961.800003814693</v>
      </c>
      <c r="L17" s="65">
        <f t="shared" si="3"/>
        <v>45089.799969482425</v>
      </c>
      <c r="M17" s="65">
        <f t="shared" si="3"/>
        <v>54707.093999999997</v>
      </c>
      <c r="N17" s="65">
        <f t="shared" si="3"/>
        <v>60437.956999999995</v>
      </c>
      <c r="O17" s="65">
        <f t="shared" si="3"/>
        <v>57813.027000000002</v>
      </c>
      <c r="P17" s="65">
        <f t="shared" si="3"/>
        <v>55232.679000000004</v>
      </c>
      <c r="Q17" s="65">
        <f t="shared" si="3"/>
        <v>52692.44</v>
      </c>
      <c r="R17" s="65">
        <f t="shared" si="3"/>
        <v>50188.301000000007</v>
      </c>
      <c r="S17" s="65">
        <f t="shared" si="3"/>
        <v>47709.370999999999</v>
      </c>
      <c r="T17" s="65">
        <f t="shared" si="3"/>
        <v>45238.542999999998</v>
      </c>
      <c r="U17" s="65">
        <f t="shared" si="3"/>
        <v>42930.332999999999</v>
      </c>
      <c r="V17" s="65">
        <f t="shared" si="3"/>
        <v>40947.364000000001</v>
      </c>
      <c r="W17" s="65">
        <f t="shared" si="3"/>
        <v>39127.014000000003</v>
      </c>
      <c r="X17" s="65">
        <f t="shared" si="3"/>
        <v>37306.674999999996</v>
      </c>
      <c r="Y17" s="65">
        <f t="shared" si="3"/>
        <v>35486.325000000004</v>
      </c>
      <c r="Z17" s="65">
        <f t="shared" si="3"/>
        <v>33700.305999999997</v>
      </c>
      <c r="AA17" s="65">
        <f t="shared" si="3"/>
        <v>31982.912000000004</v>
      </c>
      <c r="AB17" s="65">
        <f t="shared" si="3"/>
        <v>30372.768</v>
      </c>
      <c r="AC17" s="65">
        <f t="shared" si="3"/>
        <v>25353.31</v>
      </c>
    </row>
    <row r="18" spans="1:62" ht="16.5">
      <c r="A18" s="42"/>
      <c r="B18" s="42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73"/>
      <c r="Y18" s="73"/>
      <c r="Z18" s="73"/>
      <c r="AA18" s="73"/>
      <c r="AB18" s="73"/>
      <c r="AC18" s="73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2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2594072.663481853</v>
      </c>
      <c r="G20" s="46">
        <f t="shared" si="4"/>
        <v>2582910.1062033083</v>
      </c>
      <c r="H20" s="46">
        <f t="shared" si="4"/>
        <v>3431981.0506354077</v>
      </c>
      <c r="I20" s="46">
        <f t="shared" si="4"/>
        <v>3504709.7817284702</v>
      </c>
      <c r="J20" s="46">
        <f t="shared" si="4"/>
        <v>3651653.9261053237</v>
      </c>
      <c r="K20" s="46">
        <f t="shared" si="4"/>
        <v>3772439.1912408834</v>
      </c>
      <c r="L20" s="46">
        <f t="shared" si="4"/>
        <v>4173424.2523623095</v>
      </c>
      <c r="M20" s="46">
        <f t="shared" si="4"/>
        <v>4291931.9931697799</v>
      </c>
      <c r="N20" s="46">
        <f t="shared" si="4"/>
        <v>4088402.7420578739</v>
      </c>
      <c r="O20" s="46">
        <f t="shared" si="4"/>
        <v>3913809.9377176096</v>
      </c>
      <c r="P20" s="46">
        <f t="shared" si="4"/>
        <v>3514891.141199138</v>
      </c>
      <c r="Q20" s="46">
        <f t="shared" si="4"/>
        <v>3482994.8951551123</v>
      </c>
      <c r="R20" s="46">
        <f t="shared" si="4"/>
        <v>3530447.9205847662</v>
      </c>
      <c r="S20" s="46">
        <f t="shared" si="4"/>
        <v>3577589.6796787083</v>
      </c>
      <c r="T20" s="46">
        <f t="shared" si="4"/>
        <v>3843592.8061644696</v>
      </c>
      <c r="U20" s="46">
        <f t="shared" si="4"/>
        <v>4030522.0903528039</v>
      </c>
      <c r="V20" s="46">
        <f t="shared" si="4"/>
        <v>4368958.4262847882</v>
      </c>
      <c r="W20" s="46">
        <f t="shared" si="4"/>
        <v>4595964.8480597315</v>
      </c>
      <c r="X20" s="46">
        <f t="shared" si="4"/>
        <v>4932395.9533639234</v>
      </c>
      <c r="Y20" s="46">
        <f t="shared" si="4"/>
        <v>5190125.021500241</v>
      </c>
      <c r="Z20" s="46">
        <f t="shared" si="4"/>
        <v>5540929.897918649</v>
      </c>
      <c r="AA20" s="46">
        <f t="shared" si="4"/>
        <v>5817072.9016476078</v>
      </c>
      <c r="AB20" s="46">
        <f t="shared" si="4"/>
        <v>6247317.289826436</v>
      </c>
      <c r="AC20" s="46">
        <f t="shared" si="4"/>
        <v>6681178.8984386297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 s="95" customFormat="1">
      <c r="A21" s="94" t="s">
        <v>4</v>
      </c>
      <c r="B21" s="94"/>
      <c r="C21" s="96">
        <v>2089.4462890625</v>
      </c>
      <c r="D21" s="93">
        <v>1058.0848000000001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135.43109999999999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526.39840000000004</v>
      </c>
      <c r="V21" s="93">
        <v>0</v>
      </c>
      <c r="W21" s="93">
        <v>0</v>
      </c>
      <c r="X21" s="93">
        <v>14.3088</v>
      </c>
      <c r="Y21" s="93">
        <v>315.49959999999999</v>
      </c>
      <c r="Z21" s="93">
        <v>0</v>
      </c>
      <c r="AA21" s="93">
        <v>298.40859999999998</v>
      </c>
      <c r="AB21" s="93">
        <v>0</v>
      </c>
      <c r="AC21" s="93">
        <v>0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</row>
    <row r="22" spans="1:62" s="95" customFormat="1">
      <c r="A22" s="96" t="s">
        <v>5</v>
      </c>
      <c r="C22" s="96">
        <v>210251.84375</v>
      </c>
      <c r="D22" s="93">
        <v>178314.97630000004</v>
      </c>
      <c r="E22" s="93">
        <v>190614.10750000001</v>
      </c>
      <c r="F22" s="93">
        <v>190902.84900000002</v>
      </c>
      <c r="G22" s="93">
        <v>190942.84819999998</v>
      </c>
      <c r="H22" s="93">
        <v>190942.84769999998</v>
      </c>
      <c r="I22" s="93">
        <v>178398.90599999996</v>
      </c>
      <c r="J22" s="93">
        <v>165959.31562000001</v>
      </c>
      <c r="K22" s="93">
        <v>160145.73935999998</v>
      </c>
      <c r="L22" s="93">
        <v>155995.47457999998</v>
      </c>
      <c r="M22" s="93">
        <v>163721.15799999994</v>
      </c>
      <c r="N22" s="93">
        <v>169188.95449999996</v>
      </c>
      <c r="O22" s="93">
        <v>169205.78979999997</v>
      </c>
      <c r="P22" s="93">
        <v>169222.96039999995</v>
      </c>
      <c r="Q22" s="93">
        <v>204327.56749999998</v>
      </c>
      <c r="R22" s="93">
        <v>227809.86431999994</v>
      </c>
      <c r="S22" s="93">
        <v>227964.28872000001</v>
      </c>
      <c r="T22" s="93">
        <v>260043.74051999993</v>
      </c>
      <c r="U22" s="93">
        <v>282877.66002000001</v>
      </c>
      <c r="V22" s="93">
        <v>290719.86222000001</v>
      </c>
      <c r="W22" s="93">
        <v>296339.78701999999</v>
      </c>
      <c r="X22" s="93">
        <v>332402.15831999999</v>
      </c>
      <c r="Y22" s="93">
        <v>356965.76421999995</v>
      </c>
      <c r="Z22" s="93">
        <v>356835.14021999994</v>
      </c>
      <c r="AA22" s="93">
        <v>357263.39481999999</v>
      </c>
      <c r="AB22" s="93">
        <v>357700.21181999991</v>
      </c>
      <c r="AC22" s="93">
        <v>358700.97601999994</v>
      </c>
    </row>
    <row r="23" spans="1:62" s="95" customFormat="1">
      <c r="A23" s="96" t="s">
        <v>6</v>
      </c>
      <c r="C23" s="96">
        <v>201947.390625</v>
      </c>
      <c r="D23" s="96">
        <v>45091.383300000598</v>
      </c>
      <c r="E23" s="96">
        <v>43586.073600000178</v>
      </c>
      <c r="F23" s="96">
        <v>48690.81268185169</v>
      </c>
      <c r="G23" s="96">
        <v>49027.08760330941</v>
      </c>
      <c r="H23" s="96">
        <v>52240.496535407365</v>
      </c>
      <c r="I23" s="96">
        <v>60601.475828470204</v>
      </c>
      <c r="J23" s="96">
        <v>62878.604485323485</v>
      </c>
      <c r="K23" s="96">
        <v>58692.21088088322</v>
      </c>
      <c r="L23" s="96">
        <v>63760.637182309976</v>
      </c>
      <c r="M23" s="96">
        <v>69226.149269782705</v>
      </c>
      <c r="N23" s="96">
        <v>74791.751257875469</v>
      </c>
      <c r="O23" s="96">
        <v>69167.176817609783</v>
      </c>
      <c r="P23" s="96">
        <v>59526.672199138186</v>
      </c>
      <c r="Q23" s="96">
        <v>78292.161455111956</v>
      </c>
      <c r="R23" s="96">
        <v>93455.723864766667</v>
      </c>
      <c r="S23" s="96">
        <v>84355.116558707014</v>
      </c>
      <c r="T23" s="96">
        <v>97428.855044469383</v>
      </c>
      <c r="U23" s="96">
        <v>105467.24193280493</v>
      </c>
      <c r="V23" s="96">
        <v>117241.31626478891</v>
      </c>
      <c r="W23" s="96">
        <v>108689.82963973138</v>
      </c>
      <c r="X23" s="96">
        <v>118061.98374392142</v>
      </c>
      <c r="Y23" s="96">
        <v>128533.86478024017</v>
      </c>
      <c r="Z23" s="96">
        <v>138990.92809864774</v>
      </c>
      <c r="AA23" s="96">
        <v>127615.56202760687</v>
      </c>
      <c r="AB23" s="96">
        <v>133966.81200643646</v>
      </c>
      <c r="AC23" s="96">
        <v>153755.18501863265</v>
      </c>
    </row>
    <row r="24" spans="1:62" s="95" customFormat="1">
      <c r="A24" s="96" t="s">
        <v>7</v>
      </c>
      <c r="C24" s="96">
        <v>16277.025390625</v>
      </c>
      <c r="D24" s="93">
        <v>23303.136999999999</v>
      </c>
      <c r="E24" s="93">
        <v>28246.792099999999</v>
      </c>
      <c r="F24" s="93">
        <v>30529.2045</v>
      </c>
      <c r="G24" s="93">
        <v>28042.3521</v>
      </c>
      <c r="H24" s="93">
        <v>653912.0447999998</v>
      </c>
      <c r="I24" s="93">
        <v>697211.12359999993</v>
      </c>
      <c r="J24" s="93">
        <v>783579.15349999978</v>
      </c>
      <c r="K24" s="93">
        <v>822762.71129999997</v>
      </c>
      <c r="L24" s="93">
        <v>920503.74719999998</v>
      </c>
      <c r="M24" s="93">
        <v>971093.69380000001</v>
      </c>
      <c r="N24" s="93">
        <v>938863.45449999999</v>
      </c>
      <c r="O24" s="93">
        <v>896888.91689999995</v>
      </c>
      <c r="P24" s="93">
        <v>776951.50439999986</v>
      </c>
      <c r="Q24" s="93">
        <v>790888.71329999994</v>
      </c>
      <c r="R24" s="93">
        <v>828134.90439999988</v>
      </c>
      <c r="S24" s="93">
        <v>908117.34080000012</v>
      </c>
      <c r="T24" s="93">
        <v>1003097.4961</v>
      </c>
      <c r="U24" s="93">
        <v>1073308.3405999998</v>
      </c>
      <c r="V24" s="93">
        <v>1206143.1286000004</v>
      </c>
      <c r="W24" s="93">
        <v>1301210.5607999999</v>
      </c>
      <c r="X24" s="93">
        <v>1431507.9907999998</v>
      </c>
      <c r="Y24" s="93">
        <v>1529980.0419000001</v>
      </c>
      <c r="Z24" s="93">
        <v>1712876.7669000002</v>
      </c>
      <c r="AA24" s="93">
        <v>1835648.7603999998</v>
      </c>
      <c r="AB24" s="93">
        <v>2051707.9709000001</v>
      </c>
      <c r="AC24" s="93">
        <v>2318187.2613999997</v>
      </c>
    </row>
    <row r="25" spans="1:62" s="95" customFormat="1">
      <c r="A25" s="96" t="s">
        <v>8</v>
      </c>
      <c r="C25" s="96">
        <v>1334002</v>
      </c>
      <c r="D25" s="97">
        <v>1370515.2669999995</v>
      </c>
      <c r="E25" s="97">
        <v>1432994.6406999996</v>
      </c>
      <c r="F25" s="97">
        <v>1613067.565200001</v>
      </c>
      <c r="G25" s="97">
        <v>1715737.8954999994</v>
      </c>
      <c r="H25" s="97">
        <v>1905866.0345000003</v>
      </c>
      <c r="I25" s="97">
        <v>2003243.5272999997</v>
      </c>
      <c r="J25" s="97">
        <v>2114088.5069000004</v>
      </c>
      <c r="K25" s="97">
        <v>2186736.6541000004</v>
      </c>
      <c r="L25" s="97">
        <v>2463716.9296999997</v>
      </c>
      <c r="M25" s="97">
        <v>2495450.0943999975</v>
      </c>
      <c r="N25" s="97">
        <v>2296860.7789999982</v>
      </c>
      <c r="O25" s="97">
        <v>2154019.8607999999</v>
      </c>
      <c r="P25" s="97">
        <v>1880349.1369</v>
      </c>
      <c r="Q25" s="97">
        <v>1970338.7457000001</v>
      </c>
      <c r="R25" s="97">
        <v>2119649.1579</v>
      </c>
      <c r="S25" s="97">
        <v>2205364.2152000009</v>
      </c>
      <c r="T25" s="97">
        <v>2359639.5283000004</v>
      </c>
      <c r="U25" s="97">
        <v>2456564.3126999992</v>
      </c>
      <c r="V25" s="97">
        <v>2636563.825699999</v>
      </c>
      <c r="W25" s="97">
        <v>2765709.3859000001</v>
      </c>
      <c r="X25" s="97">
        <v>2923684.8461000021</v>
      </c>
      <c r="Y25" s="97">
        <v>3043513.2707000016</v>
      </c>
      <c r="Z25" s="97">
        <v>3195684.5760000013</v>
      </c>
      <c r="AA25" s="97">
        <v>3361000.8061000011</v>
      </c>
      <c r="AB25" s="97">
        <v>3561402.4846999994</v>
      </c>
      <c r="AC25" s="97">
        <v>3701247.9442999973</v>
      </c>
    </row>
    <row r="26" spans="1:62" s="95" customFormat="1">
      <c r="A26" s="96" t="s">
        <v>47</v>
      </c>
      <c r="C26" s="96">
        <v>467551.40625</v>
      </c>
      <c r="D26" s="93">
        <v>536677.69329999993</v>
      </c>
      <c r="E26" s="93">
        <v>569578.3311999999</v>
      </c>
      <c r="F26" s="93">
        <v>571807.97800000012</v>
      </c>
      <c r="G26" s="93">
        <v>460259.39199999999</v>
      </c>
      <c r="H26" s="93">
        <v>472332.00770000002</v>
      </c>
      <c r="I26" s="93">
        <v>505933.5649</v>
      </c>
      <c r="J26" s="93">
        <v>525148.3456</v>
      </c>
      <c r="K26" s="93">
        <v>544101.87559999991</v>
      </c>
      <c r="L26" s="93">
        <v>569312.03260000015</v>
      </c>
      <c r="M26" s="93">
        <v>592440.89769999997</v>
      </c>
      <c r="N26" s="93">
        <v>608697.80279999995</v>
      </c>
      <c r="O26" s="93">
        <v>624528.19339999987</v>
      </c>
      <c r="P26" s="93">
        <v>628840.86729999993</v>
      </c>
      <c r="Q26" s="93">
        <v>439147.7072</v>
      </c>
      <c r="R26" s="93">
        <v>261398.27009999997</v>
      </c>
      <c r="S26" s="93">
        <v>151788.71840000001</v>
      </c>
      <c r="T26" s="93">
        <v>123383.1862</v>
      </c>
      <c r="U26" s="93">
        <v>111778.1367</v>
      </c>
      <c r="V26" s="93">
        <v>118290.29350000001</v>
      </c>
      <c r="W26" s="93">
        <v>124015.2847</v>
      </c>
      <c r="X26" s="93">
        <v>126724.66559999999</v>
      </c>
      <c r="Y26" s="93">
        <v>130816.5803</v>
      </c>
      <c r="Z26" s="93">
        <v>136542.48670000001</v>
      </c>
      <c r="AA26" s="93">
        <v>135245.96970000002</v>
      </c>
      <c r="AB26" s="93">
        <v>142539.81039999999</v>
      </c>
      <c r="AC26" s="93">
        <v>149287.53169999999</v>
      </c>
    </row>
    <row r="27" spans="1:62" s="95" customFormat="1">
      <c r="A27" s="96" t="s">
        <v>48</v>
      </c>
      <c r="B27" s="103"/>
      <c r="C27" s="104">
        <v>179182.765625</v>
      </c>
      <c r="D27" s="93">
        <v>123265.0524</v>
      </c>
      <c r="E27" s="93">
        <v>130757.03980000001</v>
      </c>
      <c r="F27" s="93">
        <v>139074.25409999999</v>
      </c>
      <c r="G27" s="93">
        <v>138900.53080000001</v>
      </c>
      <c r="H27" s="93">
        <v>156687.6194</v>
      </c>
      <c r="I27" s="93">
        <v>59321.184099999991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</row>
    <row r="28" spans="1:62" s="95" customFormat="1">
      <c r="A28" s="98" t="s">
        <v>42</v>
      </c>
      <c r="B28" s="99"/>
      <c r="C28" s="99"/>
      <c r="D28" s="99"/>
      <c r="E28" s="99"/>
      <c r="F28" s="99">
        <v>805.56738185328982</v>
      </c>
      <c r="G28" s="99">
        <v>829.73440330888855</v>
      </c>
      <c r="H28" s="99">
        <v>854.6264354081552</v>
      </c>
      <c r="I28" s="99">
        <v>880.26522847039985</v>
      </c>
      <c r="J28" s="99">
        <v>906.67318532451191</v>
      </c>
      <c r="K28" s="99">
        <v>933.87338088424724</v>
      </c>
      <c r="L28" s="99">
        <v>961.8895823107747</v>
      </c>
      <c r="M28" s="99">
        <v>990.74626978009792</v>
      </c>
      <c r="N28" s="99">
        <v>1020.4686578735009</v>
      </c>
      <c r="O28" s="99">
        <v>1051.0827176097059</v>
      </c>
      <c r="P28" s="99">
        <v>1082.615199137997</v>
      </c>
      <c r="Q28" s="99">
        <v>1115.093655112137</v>
      </c>
      <c r="R28" s="99">
        <v>1148.546464765501</v>
      </c>
      <c r="S28" s="99">
        <v>1183.002858708466</v>
      </c>
      <c r="T28" s="99">
        <v>1218.49294446972</v>
      </c>
      <c r="U28" s="99">
        <v>1255.0477328038116</v>
      </c>
      <c r="V28" s="99">
        <v>1292.6991647879261</v>
      </c>
      <c r="W28" s="99">
        <v>1331.4801397315639</v>
      </c>
      <c r="X28" s="99">
        <v>1371.4245439235108</v>
      </c>
      <c r="Y28" s="99">
        <v>1412.5672802412162</v>
      </c>
      <c r="Z28" s="99">
        <v>1454.9442986484528</v>
      </c>
      <c r="AA28" s="99">
        <v>1498.5926276079065</v>
      </c>
      <c r="AB28" s="99">
        <v>1543.5504064361437</v>
      </c>
      <c r="AC28" s="99">
        <v>1589.8569186292279</v>
      </c>
    </row>
    <row r="29" spans="1:62" s="95" customFormat="1">
      <c r="A29" s="100" t="s">
        <v>41</v>
      </c>
      <c r="B29" s="101"/>
      <c r="C29" s="102"/>
      <c r="D29" s="102"/>
      <c r="E29" s="102"/>
      <c r="F29" s="102">
        <v>2893.2256000000002</v>
      </c>
      <c r="G29" s="102">
        <v>2955.9119999999998</v>
      </c>
      <c r="H29" s="102">
        <v>3940.1197999999999</v>
      </c>
      <c r="I29" s="102">
        <v>4214.9005999999999</v>
      </c>
      <c r="J29" s="102">
        <v>4491.5373999999993</v>
      </c>
      <c r="K29" s="102">
        <v>4608.1869999999999</v>
      </c>
      <c r="L29" s="102">
        <v>5131.3353999999999</v>
      </c>
      <c r="M29" s="102">
        <v>5045.8202000000001</v>
      </c>
      <c r="N29" s="102">
        <v>4875.6887999999999</v>
      </c>
      <c r="O29" s="102">
        <v>4787.9870000000001</v>
      </c>
      <c r="P29" s="102">
        <v>4284.1642000000002</v>
      </c>
      <c r="Q29" s="102">
        <v>4637.4132</v>
      </c>
      <c r="R29" s="102">
        <v>5088.1428000000005</v>
      </c>
      <c r="S29" s="102">
        <v>5172.4457999999995</v>
      </c>
      <c r="T29" s="102">
        <v>5514.9125999999997</v>
      </c>
      <c r="U29" s="102">
        <v>5694.1673999999994</v>
      </c>
      <c r="V29" s="102">
        <v>6024.3382000000001</v>
      </c>
      <c r="W29" s="102">
        <v>6398.1887999999999</v>
      </c>
      <c r="X29" s="102">
        <v>6638.6045999999997</v>
      </c>
      <c r="Y29" s="102">
        <v>6804.009</v>
      </c>
      <c r="Z29" s="102">
        <v>7142.6768000000002</v>
      </c>
      <c r="AA29" s="102">
        <v>7402.9286000000002</v>
      </c>
      <c r="AB29" s="102">
        <v>7902.8885999999993</v>
      </c>
      <c r="AC29" s="102">
        <v>8523.3320000000003</v>
      </c>
    </row>
    <row r="30" spans="1:62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</row>
    <row r="31" spans="1:62">
      <c r="A31" s="82"/>
      <c r="B31" s="8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2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79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</row>
    <row r="36" spans="1:30"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</row>
    <row r="37" spans="1:30"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</row>
    <row r="38" spans="1:30"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</row>
    <row r="39" spans="1:30"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</row>
    <row r="40" spans="1:30"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</row>
    <row r="41" spans="1:30"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</row>
    <row r="42" spans="1:30"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</row>
    <row r="43" spans="1:30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</row>
    <row r="44" spans="1:30"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</row>
    <row r="45" spans="1:30"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</row>
    <row r="46" spans="1:30"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</row>
    <row r="47" spans="1:30"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</row>
    <row r="48" spans="1:30"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</row>
    <row r="49" spans="4:30"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</row>
    <row r="50" spans="4:30"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</row>
    <row r="51" spans="4:30"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</row>
    <row r="52" spans="4:30"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</row>
  </sheetData>
  <pageMargins left="0.7" right="0.7" top="0.75" bottom="0.75" header="0.3" footer="0.3"/>
  <pageSetup firstPageNumber="33" orientation="portrait" useFirstPageNumber="1" r:id="rId1"/>
  <headerFooter>
    <oddFooter>&amp;R12NC-FPSCPOD1-3-&amp;P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J54"/>
  <sheetViews>
    <sheetView view="pageLayout" topLeftCell="AF26" zoomScaleNormal="100" workbookViewId="0">
      <selection activeCell="A30" sqref="A30:XFD31"/>
    </sheetView>
  </sheetViews>
  <sheetFormatPr defaultColWidth="9.140625" defaultRowHeight="15"/>
  <cols>
    <col min="1" max="1" width="37.140625" style="52" bestFit="1" customWidth="1"/>
    <col min="2" max="2" width="11.5703125" style="52" bestFit="1" customWidth="1"/>
    <col min="3" max="23" width="10.5703125" style="52" bestFit="1" customWidth="1"/>
    <col min="24" max="29" width="11.5703125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2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38</v>
      </c>
      <c r="B2" s="82">
        <f>SUM(C2:AC2)</f>
        <v>41544826.855300002</v>
      </c>
      <c r="C2" s="82">
        <v>0</v>
      </c>
      <c r="D2" s="82">
        <v>735.18230000000005</v>
      </c>
      <c r="E2" s="82">
        <v>1227.3430000000001</v>
      </c>
      <c r="F2" s="82">
        <v>8860.1839999999993</v>
      </c>
      <c r="G2" s="82">
        <v>8540.5689999999995</v>
      </c>
      <c r="H2" s="82">
        <v>8188.924</v>
      </c>
      <c r="I2" s="82">
        <v>7855.81</v>
      </c>
      <c r="J2" s="82">
        <v>7539.4120000000003</v>
      </c>
      <c r="K2" s="82">
        <v>7238.0910000000003</v>
      </c>
      <c r="L2" s="82">
        <v>18181.939999999999</v>
      </c>
      <c r="M2" s="82">
        <v>232400.4</v>
      </c>
      <c r="N2" s="82">
        <v>1375122</v>
      </c>
      <c r="O2" s="82">
        <v>2118979</v>
      </c>
      <c r="P2" s="82">
        <v>2954437</v>
      </c>
      <c r="Q2" s="82">
        <v>2951563</v>
      </c>
      <c r="R2" s="82">
        <v>2920408</v>
      </c>
      <c r="S2" s="82">
        <v>2820373</v>
      </c>
      <c r="T2" s="82">
        <v>2837336</v>
      </c>
      <c r="U2" s="82">
        <v>2818659</v>
      </c>
      <c r="V2" s="82">
        <v>2733194</v>
      </c>
      <c r="W2" s="82">
        <v>2657493</v>
      </c>
      <c r="X2" s="82">
        <v>2687986</v>
      </c>
      <c r="Y2" s="82">
        <v>2672202</v>
      </c>
      <c r="Z2" s="82">
        <v>2571895</v>
      </c>
      <c r="AA2" s="82">
        <v>2471010</v>
      </c>
      <c r="AB2" s="82">
        <v>2371771</v>
      </c>
      <c r="AC2" s="82">
        <v>2281631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C4" s="82">
        <v>4046074</v>
      </c>
      <c r="D4" s="82">
        <f t="shared" ref="D4:AC4" si="0">D5+D6+D2</f>
        <v>3861461.7763999999</v>
      </c>
      <c r="E4" s="82">
        <f t="shared" si="0"/>
        <v>4044028.3278999995</v>
      </c>
      <c r="F4" s="82">
        <f t="shared" si="0"/>
        <v>4327396.4437000006</v>
      </c>
      <c r="G4" s="82">
        <f t="shared" si="0"/>
        <v>4396854.8646000009</v>
      </c>
      <c r="H4" s="82">
        <f t="shared" si="0"/>
        <v>5086544.3200999992</v>
      </c>
      <c r="I4" s="82">
        <f t="shared" si="0"/>
        <v>5194611.3765999982</v>
      </c>
      <c r="J4" s="82">
        <f t="shared" si="0"/>
        <v>5378230.6763199996</v>
      </c>
      <c r="K4" s="82">
        <f t="shared" si="0"/>
        <v>5519391.3173600007</v>
      </c>
      <c r="L4" s="82">
        <f t="shared" si="0"/>
        <v>5948319.3491799999</v>
      </c>
      <c r="M4" s="82">
        <f t="shared" si="0"/>
        <v>6342637.8143999986</v>
      </c>
      <c r="N4" s="82">
        <f t="shared" si="0"/>
        <v>7294325.2357999999</v>
      </c>
      <c r="O4" s="82">
        <f t="shared" si="0"/>
        <v>7902659.9287</v>
      </c>
      <c r="P4" s="82">
        <f t="shared" si="0"/>
        <v>8337246.1863999991</v>
      </c>
      <c r="Q4" s="82">
        <f t="shared" si="0"/>
        <v>8345547.8276000004</v>
      </c>
      <c r="R4" s="82">
        <f t="shared" si="0"/>
        <v>8397174.2070199996</v>
      </c>
      <c r="S4" s="82">
        <f t="shared" si="0"/>
        <v>8382043.4548200006</v>
      </c>
      <c r="T4" s="82">
        <f t="shared" si="0"/>
        <v>8694992.8535200004</v>
      </c>
      <c r="U4" s="82">
        <f t="shared" si="0"/>
        <v>8892812.8808199987</v>
      </c>
      <c r="V4" s="82">
        <f t="shared" si="0"/>
        <v>9171273.1402199995</v>
      </c>
      <c r="W4" s="82">
        <f t="shared" si="0"/>
        <v>9354476.0371199995</v>
      </c>
      <c r="X4" s="82">
        <f t="shared" si="0"/>
        <v>9758035.3107200004</v>
      </c>
      <c r="Y4" s="82">
        <f t="shared" si="0"/>
        <v>10047195.840120003</v>
      </c>
      <c r="Z4" s="82">
        <f t="shared" si="0"/>
        <v>10348183.629719999</v>
      </c>
      <c r="AA4" s="82">
        <f t="shared" si="0"/>
        <v>10552796.111920001</v>
      </c>
      <c r="AB4" s="82">
        <f t="shared" si="0"/>
        <v>10917244.560320001</v>
      </c>
      <c r="AC4" s="82">
        <f t="shared" si="0"/>
        <v>11344269.810120001</v>
      </c>
      <c r="AD4" s="82"/>
      <c r="AE4" s="82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2">
        <v>1634772</v>
      </c>
      <c r="D5" s="82">
        <v>1582501</v>
      </c>
      <c r="E5" s="82">
        <v>1647024</v>
      </c>
      <c r="F5" s="82">
        <v>1698921</v>
      </c>
      <c r="G5" s="82">
        <v>1754736</v>
      </c>
      <c r="H5" s="82">
        <v>1579351</v>
      </c>
      <c r="I5" s="82">
        <v>1607288</v>
      </c>
      <c r="J5" s="82">
        <v>1632755</v>
      </c>
      <c r="K5" s="82">
        <v>1661070</v>
      </c>
      <c r="L5" s="82">
        <v>1687186</v>
      </c>
      <c r="M5" s="82">
        <v>1717001</v>
      </c>
      <c r="N5" s="82">
        <v>1746938</v>
      </c>
      <c r="O5" s="82">
        <v>1774508</v>
      </c>
      <c r="P5" s="82">
        <v>1802137</v>
      </c>
      <c r="Q5" s="82">
        <v>1830628</v>
      </c>
      <c r="R5" s="82">
        <v>1858487</v>
      </c>
      <c r="S5" s="82">
        <v>1887339</v>
      </c>
      <c r="T5" s="82">
        <v>1916230</v>
      </c>
      <c r="U5" s="82">
        <v>1944129</v>
      </c>
      <c r="V5" s="82">
        <v>1973843</v>
      </c>
      <c r="W5" s="82">
        <v>2004010</v>
      </c>
      <c r="X5" s="82">
        <v>2034639</v>
      </c>
      <c r="Y5" s="82">
        <v>2065736</v>
      </c>
      <c r="Z5" s="82">
        <v>2097308</v>
      </c>
      <c r="AA5" s="82">
        <v>2129363</v>
      </c>
      <c r="AB5" s="82">
        <v>2161908</v>
      </c>
      <c r="AC5" s="82">
        <v>2194950</v>
      </c>
      <c r="AD5" s="82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2">
        <v>2411301.75</v>
      </c>
      <c r="D6" s="82">
        <f>D20</f>
        <v>2278225.5940999999</v>
      </c>
      <c r="E6" s="82">
        <f t="shared" ref="E6:AC6" si="1">E20</f>
        <v>2395776.9848999996</v>
      </c>
      <c r="F6" s="82">
        <f t="shared" si="1"/>
        <v>2619615.2597000003</v>
      </c>
      <c r="G6" s="82">
        <f t="shared" si="1"/>
        <v>2633578.2956000008</v>
      </c>
      <c r="H6" s="82">
        <f t="shared" si="1"/>
        <v>3499004.3960999991</v>
      </c>
      <c r="I6" s="82">
        <f t="shared" si="1"/>
        <v>3579467.5665999986</v>
      </c>
      <c r="J6" s="82">
        <f t="shared" si="1"/>
        <v>3737936.2643200001</v>
      </c>
      <c r="K6" s="82">
        <f t="shared" si="1"/>
        <v>3851083.2263600007</v>
      </c>
      <c r="L6" s="82">
        <f t="shared" si="1"/>
        <v>4242951.4091799995</v>
      </c>
      <c r="M6" s="82">
        <f t="shared" si="1"/>
        <v>4393236.4143999983</v>
      </c>
      <c r="N6" s="82">
        <f t="shared" si="1"/>
        <v>4172265.2357999994</v>
      </c>
      <c r="O6" s="82">
        <f t="shared" si="1"/>
        <v>4009172.9287</v>
      </c>
      <c r="P6" s="82">
        <f t="shared" si="1"/>
        <v>3580672.1863999991</v>
      </c>
      <c r="Q6" s="82">
        <f t="shared" si="1"/>
        <v>3563356.8276</v>
      </c>
      <c r="R6" s="82">
        <f t="shared" si="1"/>
        <v>3618279.2070200001</v>
      </c>
      <c r="S6" s="82">
        <f t="shared" si="1"/>
        <v>3674331.4548200006</v>
      </c>
      <c r="T6" s="82">
        <f t="shared" si="1"/>
        <v>3941426.8535199999</v>
      </c>
      <c r="U6" s="82">
        <f t="shared" si="1"/>
        <v>4130024.8808199996</v>
      </c>
      <c r="V6" s="82">
        <f t="shared" si="1"/>
        <v>4464236.1402199995</v>
      </c>
      <c r="W6" s="82">
        <f t="shared" si="1"/>
        <v>4692973.0371199995</v>
      </c>
      <c r="X6" s="82">
        <f t="shared" si="1"/>
        <v>5035410.3107199995</v>
      </c>
      <c r="Y6" s="82">
        <f t="shared" si="1"/>
        <v>5309257.8401200017</v>
      </c>
      <c r="Z6" s="82">
        <f t="shared" si="1"/>
        <v>5678980.6297199987</v>
      </c>
      <c r="AA6" s="82">
        <f t="shared" si="1"/>
        <v>5952423.111920001</v>
      </c>
      <c r="AB6" s="82">
        <f t="shared" si="1"/>
        <v>6383565.5603200002</v>
      </c>
      <c r="AC6" s="82">
        <f t="shared" si="1"/>
        <v>6867688.8101200014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2">
        <f>SUM(C7:AC7)</f>
        <v>0.25</v>
      </c>
      <c r="C7" s="82">
        <f t="shared" ref="C7:AC7" si="2">C4-C2-C5-C6</f>
        <v>0.25</v>
      </c>
      <c r="D7" s="82">
        <f t="shared" si="2"/>
        <v>0</v>
      </c>
      <c r="E7" s="82">
        <f t="shared" si="2"/>
        <v>0</v>
      </c>
      <c r="F7" s="82">
        <f t="shared" si="2"/>
        <v>0</v>
      </c>
      <c r="G7" s="82">
        <f t="shared" si="2"/>
        <v>0</v>
      </c>
      <c r="H7" s="82">
        <f t="shared" si="2"/>
        <v>0</v>
      </c>
      <c r="I7" s="82">
        <f t="shared" si="2"/>
        <v>0</v>
      </c>
      <c r="J7" s="82">
        <f t="shared" si="2"/>
        <v>0</v>
      </c>
      <c r="K7" s="82">
        <f t="shared" si="2"/>
        <v>0</v>
      </c>
      <c r="L7" s="82">
        <f t="shared" si="2"/>
        <v>0</v>
      </c>
      <c r="M7" s="82">
        <f t="shared" si="2"/>
        <v>0</v>
      </c>
      <c r="N7" s="82">
        <f t="shared" si="2"/>
        <v>0</v>
      </c>
      <c r="O7" s="82">
        <f t="shared" si="2"/>
        <v>0</v>
      </c>
      <c r="P7" s="82">
        <f t="shared" si="2"/>
        <v>0</v>
      </c>
      <c r="Q7" s="82">
        <f t="shared" si="2"/>
        <v>0</v>
      </c>
      <c r="R7" s="82">
        <f t="shared" si="2"/>
        <v>0</v>
      </c>
      <c r="S7" s="82">
        <f t="shared" si="2"/>
        <v>0</v>
      </c>
      <c r="T7" s="82">
        <f t="shared" si="2"/>
        <v>0</v>
      </c>
      <c r="U7" s="82">
        <f t="shared" si="2"/>
        <v>0</v>
      </c>
      <c r="V7" s="82">
        <f t="shared" si="2"/>
        <v>0</v>
      </c>
      <c r="W7" s="82">
        <f t="shared" si="2"/>
        <v>0</v>
      </c>
      <c r="X7" s="82">
        <f t="shared" si="2"/>
        <v>0</v>
      </c>
      <c r="Y7" s="82">
        <f t="shared" si="2"/>
        <v>0</v>
      </c>
      <c r="Z7" s="82">
        <f t="shared" si="2"/>
        <v>0</v>
      </c>
      <c r="AA7" s="82">
        <f t="shared" si="2"/>
        <v>0</v>
      </c>
      <c r="AB7" s="82">
        <f t="shared" si="2"/>
        <v>0</v>
      </c>
      <c r="AC7" s="82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29</v>
      </c>
      <c r="B10" s="50">
        <f>SUM(C10:AC10)</f>
        <v>20168.391600000003</v>
      </c>
      <c r="C10" s="82">
        <v>0</v>
      </c>
      <c r="D10" s="82">
        <v>735.18230000000005</v>
      </c>
      <c r="E10" s="82">
        <v>1227.3430000000001</v>
      </c>
      <c r="F10" s="82">
        <v>1183.181</v>
      </c>
      <c r="G10" s="82">
        <v>1140.712</v>
      </c>
      <c r="H10" s="82">
        <v>1099.8109999999999</v>
      </c>
      <c r="I10" s="82">
        <v>1060.3579999999999</v>
      </c>
      <c r="J10" s="82">
        <v>1022.246</v>
      </c>
      <c r="K10" s="82">
        <v>985.37350000000004</v>
      </c>
      <c r="L10" s="82">
        <v>949.19510000000002</v>
      </c>
      <c r="M10" s="82">
        <v>913.11450000000002</v>
      </c>
      <c r="N10" s="82">
        <v>877.03390000000002</v>
      </c>
      <c r="O10" s="82">
        <v>840.95339999999999</v>
      </c>
      <c r="P10" s="82">
        <v>804.87279999999998</v>
      </c>
      <c r="Q10" s="82">
        <v>768.79219999999998</v>
      </c>
      <c r="R10" s="82">
        <v>732.71159999999998</v>
      </c>
      <c r="S10" s="82">
        <v>696.63109999999995</v>
      </c>
      <c r="T10" s="82">
        <v>660.55050000000006</v>
      </c>
      <c r="U10" s="82">
        <v>624.4701</v>
      </c>
      <c r="V10" s="82">
        <v>588.3895</v>
      </c>
      <c r="W10" s="82">
        <v>552.30899999999997</v>
      </c>
      <c r="X10" s="82">
        <v>519.85339999999997</v>
      </c>
      <c r="Y10" s="82">
        <v>494.64800000000002</v>
      </c>
      <c r="Z10" s="82">
        <v>473.06779999999998</v>
      </c>
      <c r="AA10" s="82">
        <v>451.48750000000001</v>
      </c>
      <c r="AB10" s="82">
        <v>429.90730000000002</v>
      </c>
      <c r="AC10" s="82">
        <v>336.19709999999998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18</v>
      </c>
      <c r="B13" s="53">
        <f>SUM(C13:AC13)</f>
        <v>115071.04599999999</v>
      </c>
      <c r="C13" s="82">
        <v>0</v>
      </c>
      <c r="D13" s="82">
        <v>0</v>
      </c>
      <c r="E13" s="82">
        <v>0</v>
      </c>
      <c r="F13" s="82">
        <v>7677.0029999999997</v>
      </c>
      <c r="G13" s="82">
        <v>7399.857</v>
      </c>
      <c r="H13" s="82">
        <v>7089.1130000000003</v>
      </c>
      <c r="I13" s="82">
        <v>6795.4520000000002</v>
      </c>
      <c r="J13" s="82">
        <v>6517.1660000000002</v>
      </c>
      <c r="K13" s="82">
        <v>6252.7169999999996</v>
      </c>
      <c r="L13" s="82">
        <v>5997.9279999999999</v>
      </c>
      <c r="M13" s="82">
        <v>5746.2430000000004</v>
      </c>
      <c r="N13" s="82">
        <v>5494.5590000000002</v>
      </c>
      <c r="O13" s="82">
        <v>5242.8739999999998</v>
      </c>
      <c r="P13" s="82">
        <v>4991.1890000000003</v>
      </c>
      <c r="Q13" s="82">
        <v>4739.5039999999999</v>
      </c>
      <c r="R13" s="82">
        <v>4487.82</v>
      </c>
      <c r="S13" s="82">
        <v>4236.1350000000002</v>
      </c>
      <c r="T13" s="82">
        <v>3984.451</v>
      </c>
      <c r="U13" s="82">
        <v>3760.7089999999998</v>
      </c>
      <c r="V13" s="82">
        <v>3592.8539999999998</v>
      </c>
      <c r="W13" s="82">
        <v>3452.942</v>
      </c>
      <c r="X13" s="82">
        <v>3313.03</v>
      </c>
      <c r="Y13" s="82">
        <v>3173.1179999999999</v>
      </c>
      <c r="Z13" s="82">
        <v>3033.2060000000001</v>
      </c>
      <c r="AA13" s="82">
        <v>2893.2939999999999</v>
      </c>
      <c r="AB13" s="82">
        <v>2753.3820000000001</v>
      </c>
      <c r="AC13" s="82">
        <v>2446.5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49</v>
      </c>
      <c r="B14" s="53">
        <f>SUM(C14:AC14)</f>
        <v>238947.95800381474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3.8146969999999998E-6</v>
      </c>
      <c r="K14" s="82">
        <v>0</v>
      </c>
      <c r="L14" s="82">
        <v>11234.82</v>
      </c>
      <c r="M14" s="82">
        <v>18652.95</v>
      </c>
      <c r="N14" s="82">
        <v>17878.23</v>
      </c>
      <c r="O14" s="82">
        <v>17147.21</v>
      </c>
      <c r="P14" s="82">
        <v>16455.52</v>
      </c>
      <c r="Q14" s="82">
        <v>15799.22</v>
      </c>
      <c r="R14" s="82">
        <v>15167.63</v>
      </c>
      <c r="S14" s="82">
        <v>14543.98</v>
      </c>
      <c r="T14" s="82">
        <v>13920.34</v>
      </c>
      <c r="U14" s="82">
        <v>13296.69</v>
      </c>
      <c r="V14" s="82">
        <v>12673.04</v>
      </c>
      <c r="W14" s="82">
        <v>12049.39</v>
      </c>
      <c r="X14" s="82">
        <v>11425.74</v>
      </c>
      <c r="Y14" s="82">
        <v>10802.1</v>
      </c>
      <c r="Z14" s="82">
        <v>10178.450000000001</v>
      </c>
      <c r="AA14" s="82">
        <v>9626.277</v>
      </c>
      <c r="AB14" s="82">
        <v>9217.0570000000007</v>
      </c>
      <c r="AC14" s="82">
        <v>8879.3140000000003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 t="s">
        <v>50</v>
      </c>
      <c r="B15" s="44">
        <f>SUM(C15:AC15)</f>
        <v>139675.15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13969.08</v>
      </c>
      <c r="X15" s="45">
        <v>23192.59</v>
      </c>
      <c r="Y15" s="45">
        <v>22229.33</v>
      </c>
      <c r="Z15" s="45">
        <v>21320.400000000001</v>
      </c>
      <c r="AA15" s="45">
        <v>20460.37</v>
      </c>
      <c r="AB15" s="45">
        <v>19644.34</v>
      </c>
      <c r="AC15" s="45">
        <v>18859.04</v>
      </c>
      <c r="AD15" s="42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</row>
    <row r="16" spans="1:62">
      <c r="A16" s="2"/>
      <c r="B16" s="5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 s="28" customFormat="1">
      <c r="A17" s="42" t="s">
        <v>39</v>
      </c>
      <c r="B17" s="65">
        <f>B10+B13+B14+B15</f>
        <v>513862.54560381477</v>
      </c>
      <c r="C17" s="65">
        <f t="shared" ref="C17:AC17" si="3">C10+C13+C14+C15</f>
        <v>0</v>
      </c>
      <c r="D17" s="65">
        <f t="shared" si="3"/>
        <v>735.18230000000005</v>
      </c>
      <c r="E17" s="65">
        <f t="shared" si="3"/>
        <v>1227.3430000000001</v>
      </c>
      <c r="F17" s="65">
        <f t="shared" si="3"/>
        <v>8860.1839999999993</v>
      </c>
      <c r="G17" s="65">
        <f t="shared" si="3"/>
        <v>8540.5689999999995</v>
      </c>
      <c r="H17" s="65">
        <f t="shared" si="3"/>
        <v>8188.924</v>
      </c>
      <c r="I17" s="65">
        <f t="shared" si="3"/>
        <v>7855.81</v>
      </c>
      <c r="J17" s="65">
        <f t="shared" si="3"/>
        <v>7539.4120038146975</v>
      </c>
      <c r="K17" s="65">
        <f t="shared" si="3"/>
        <v>7238.0904999999993</v>
      </c>
      <c r="L17" s="65">
        <f t="shared" si="3"/>
        <v>18181.9431</v>
      </c>
      <c r="M17" s="65">
        <f t="shared" si="3"/>
        <v>25312.307500000003</v>
      </c>
      <c r="N17" s="65">
        <f t="shared" si="3"/>
        <v>24249.822899999999</v>
      </c>
      <c r="O17" s="65">
        <f t="shared" si="3"/>
        <v>23231.037400000001</v>
      </c>
      <c r="P17" s="65">
        <f t="shared" si="3"/>
        <v>22251.5818</v>
      </c>
      <c r="Q17" s="65">
        <f t="shared" si="3"/>
        <v>21307.516199999998</v>
      </c>
      <c r="R17" s="65">
        <f t="shared" si="3"/>
        <v>20388.161599999999</v>
      </c>
      <c r="S17" s="65">
        <f t="shared" si="3"/>
        <v>19476.7461</v>
      </c>
      <c r="T17" s="65">
        <f t="shared" si="3"/>
        <v>18565.341500000002</v>
      </c>
      <c r="U17" s="65">
        <f t="shared" si="3"/>
        <v>17681.8691</v>
      </c>
      <c r="V17" s="65">
        <f t="shared" si="3"/>
        <v>16854.283500000001</v>
      </c>
      <c r="W17" s="65">
        <f t="shared" si="3"/>
        <v>30023.720999999998</v>
      </c>
      <c r="X17" s="65">
        <f t="shared" si="3"/>
        <v>38451.213400000001</v>
      </c>
      <c r="Y17" s="65">
        <f t="shared" si="3"/>
        <v>36699.196000000004</v>
      </c>
      <c r="Z17" s="65">
        <f t="shared" si="3"/>
        <v>35005.123800000001</v>
      </c>
      <c r="AA17" s="65">
        <f t="shared" si="3"/>
        <v>33431.428499999995</v>
      </c>
      <c r="AB17" s="65">
        <f t="shared" si="3"/>
        <v>32044.686300000001</v>
      </c>
      <c r="AC17" s="65">
        <f t="shared" si="3"/>
        <v>30521.051100000001</v>
      </c>
    </row>
    <row r="18" spans="1:62">
      <c r="A18" s="42"/>
      <c r="B18" s="4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2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2619615.2597000003</v>
      </c>
      <c r="G20" s="46">
        <f t="shared" si="4"/>
        <v>2633578.2956000008</v>
      </c>
      <c r="H20" s="46">
        <f t="shared" si="4"/>
        <v>3499004.3960999991</v>
      </c>
      <c r="I20" s="46">
        <f t="shared" si="4"/>
        <v>3579467.5665999986</v>
      </c>
      <c r="J20" s="46">
        <f t="shared" si="4"/>
        <v>3737936.2643200001</v>
      </c>
      <c r="K20" s="46">
        <f t="shared" si="4"/>
        <v>3851083.2263600007</v>
      </c>
      <c r="L20" s="46">
        <f t="shared" si="4"/>
        <v>4242951.4091799995</v>
      </c>
      <c r="M20" s="46">
        <f t="shared" si="4"/>
        <v>4393236.4143999983</v>
      </c>
      <c r="N20" s="46">
        <f t="shared" si="4"/>
        <v>4172265.2357999994</v>
      </c>
      <c r="O20" s="46">
        <f t="shared" si="4"/>
        <v>4009172.9287</v>
      </c>
      <c r="P20" s="46">
        <f t="shared" si="4"/>
        <v>3580672.1863999991</v>
      </c>
      <c r="Q20" s="46">
        <f t="shared" si="4"/>
        <v>3563356.8276</v>
      </c>
      <c r="R20" s="46">
        <f t="shared" si="4"/>
        <v>3618279.2070200001</v>
      </c>
      <c r="S20" s="46">
        <f t="shared" si="4"/>
        <v>3674331.4548200006</v>
      </c>
      <c r="T20" s="46">
        <f t="shared" si="4"/>
        <v>3941426.8535199999</v>
      </c>
      <c r="U20" s="46">
        <f t="shared" si="4"/>
        <v>4130024.8808199996</v>
      </c>
      <c r="V20" s="46">
        <f t="shared" si="4"/>
        <v>4464236.1402199995</v>
      </c>
      <c r="W20" s="46">
        <f t="shared" si="4"/>
        <v>4692973.0371199995</v>
      </c>
      <c r="X20" s="46">
        <f t="shared" si="4"/>
        <v>5035410.3107199995</v>
      </c>
      <c r="Y20" s="46">
        <f t="shared" si="4"/>
        <v>5309257.8401200017</v>
      </c>
      <c r="Z20" s="46">
        <f t="shared" si="4"/>
        <v>5678980.6297199987</v>
      </c>
      <c r="AA20" s="46">
        <f t="shared" si="4"/>
        <v>5952423.111920001</v>
      </c>
      <c r="AB20" s="46">
        <f t="shared" si="4"/>
        <v>6383565.5603200002</v>
      </c>
      <c r="AC20" s="46">
        <f t="shared" si="4"/>
        <v>6867688.8101200014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 s="95" customFormat="1">
      <c r="A21" s="94" t="s">
        <v>4</v>
      </c>
      <c r="B21" s="94"/>
      <c r="C21" s="96">
        <v>2089.4462890625</v>
      </c>
      <c r="D21" s="93">
        <v>1058.0848000000001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251.7886</v>
      </c>
      <c r="K21" s="93">
        <v>0</v>
      </c>
      <c r="L21" s="93">
        <v>452.60379999999998</v>
      </c>
      <c r="M21" s="93">
        <v>83.438500000000005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1145.9122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</row>
    <row r="22" spans="1:62" s="95" customFormat="1">
      <c r="A22" s="96" t="s">
        <v>5</v>
      </c>
      <c r="C22" s="96">
        <v>210251.84375</v>
      </c>
      <c r="D22" s="93">
        <v>178314.97630000004</v>
      </c>
      <c r="E22" s="93">
        <v>190614.10750000001</v>
      </c>
      <c r="F22" s="93">
        <v>190902.84900000002</v>
      </c>
      <c r="G22" s="93">
        <v>190942.84819999998</v>
      </c>
      <c r="H22" s="93">
        <v>190942.84769999998</v>
      </c>
      <c r="I22" s="93">
        <v>178398.90599999996</v>
      </c>
      <c r="J22" s="93">
        <v>165959.31562000001</v>
      </c>
      <c r="K22" s="93">
        <v>160145.73935999998</v>
      </c>
      <c r="L22" s="93">
        <v>163891.95408</v>
      </c>
      <c r="M22" s="93">
        <v>169208.55719999998</v>
      </c>
      <c r="N22" s="93">
        <v>169188.95449999996</v>
      </c>
      <c r="O22" s="93">
        <v>169205.78979999997</v>
      </c>
      <c r="P22" s="93">
        <v>169222.96039999995</v>
      </c>
      <c r="Q22" s="93">
        <v>204327.56749999998</v>
      </c>
      <c r="R22" s="93">
        <v>227809.86431999994</v>
      </c>
      <c r="S22" s="93">
        <v>227964.28872000001</v>
      </c>
      <c r="T22" s="93">
        <v>260043.74051999993</v>
      </c>
      <c r="U22" s="93">
        <v>282877.66002000001</v>
      </c>
      <c r="V22" s="93">
        <v>290719.86222000001</v>
      </c>
      <c r="W22" s="93">
        <v>304354.39841999992</v>
      </c>
      <c r="X22" s="93">
        <v>345779.96171999996</v>
      </c>
      <c r="Y22" s="93">
        <v>370400.79551999999</v>
      </c>
      <c r="Z22" s="93">
        <v>370254.39301999996</v>
      </c>
      <c r="AA22" s="93">
        <v>370703.99712000001</v>
      </c>
      <c r="AB22" s="93">
        <v>371162.5903199999</v>
      </c>
      <c r="AC22" s="93">
        <v>372222.51031999994</v>
      </c>
    </row>
    <row r="23" spans="1:62" s="95" customFormat="1">
      <c r="A23" s="96" t="s">
        <v>6</v>
      </c>
      <c r="C23" s="96">
        <v>201947.390625</v>
      </c>
      <c r="D23" s="96">
        <v>45091.383300000365</v>
      </c>
      <c r="E23" s="96">
        <v>43586.073600000178</v>
      </c>
      <c r="F23" s="96">
        <v>44860.620100000269</v>
      </c>
      <c r="G23" s="96">
        <v>45313.82540000038</v>
      </c>
      <c r="H23" s="96">
        <v>47938.795299998426</v>
      </c>
      <c r="I23" s="96">
        <v>56239.685999998052</v>
      </c>
      <c r="J23" s="96">
        <v>58287.436399999831</v>
      </c>
      <c r="K23" s="96">
        <v>51935.327799998537</v>
      </c>
      <c r="L23" s="96">
        <v>57246.813499997683</v>
      </c>
      <c r="M23" s="96">
        <v>63296.688700000959</v>
      </c>
      <c r="N23" s="96">
        <v>70002.760199998345</v>
      </c>
      <c r="O23" s="96">
        <v>66609.718400001439</v>
      </c>
      <c r="P23" s="96">
        <v>59731.367899999554</v>
      </c>
      <c r="Q23" s="96">
        <v>79730.890299999824</v>
      </c>
      <c r="R23" s="96">
        <v>93926.779600000184</v>
      </c>
      <c r="S23" s="96">
        <v>84225.254999999612</v>
      </c>
      <c r="T23" s="96">
        <v>98566.99219999944</v>
      </c>
      <c r="U23" s="96">
        <v>105481.8520999999</v>
      </c>
      <c r="V23" s="96">
        <v>117146.02149999965</v>
      </c>
      <c r="W23" s="96">
        <v>108599.00379999947</v>
      </c>
      <c r="X23" s="96">
        <v>117400.69099999996</v>
      </c>
      <c r="Y23" s="96">
        <v>128233.13960000165</v>
      </c>
      <c r="Z23" s="96">
        <v>136747.89500000057</v>
      </c>
      <c r="AA23" s="96">
        <v>124631.34520000231</v>
      </c>
      <c r="AB23" s="96">
        <v>131654.74880000117</v>
      </c>
      <c r="AC23" s="96">
        <v>148671.1674000003</v>
      </c>
    </row>
    <row r="24" spans="1:62" s="95" customFormat="1">
      <c r="A24" s="96" t="s">
        <v>7</v>
      </c>
      <c r="C24" s="96">
        <v>16277.025390625</v>
      </c>
      <c r="D24" s="93">
        <v>23303.136999999999</v>
      </c>
      <c r="E24" s="93">
        <v>28246.792099999999</v>
      </c>
      <c r="F24" s="93">
        <v>30960.6325</v>
      </c>
      <c r="G24" s="93">
        <v>28494.321500000002</v>
      </c>
      <c r="H24" s="93">
        <v>666506.47839999979</v>
      </c>
      <c r="I24" s="93">
        <v>716681.2540999999</v>
      </c>
      <c r="J24" s="93">
        <v>801329.15960000001</v>
      </c>
      <c r="K24" s="93">
        <v>844158.75139999995</v>
      </c>
      <c r="L24" s="93">
        <v>938195.73940000031</v>
      </c>
      <c r="M24" s="93">
        <v>995318.19819999964</v>
      </c>
      <c r="N24" s="93">
        <v>966692.30260000017</v>
      </c>
      <c r="O24" s="93">
        <v>922044.73540000012</v>
      </c>
      <c r="P24" s="93">
        <v>804156.40189999982</v>
      </c>
      <c r="Q24" s="93">
        <v>816331.16720000014</v>
      </c>
      <c r="R24" s="93">
        <v>853935.21220000007</v>
      </c>
      <c r="S24" s="93">
        <v>941935.36040000001</v>
      </c>
      <c r="T24" s="93">
        <v>1034391.955</v>
      </c>
      <c r="U24" s="93">
        <v>1111769.9565999999</v>
      </c>
      <c r="V24" s="93">
        <v>1242871.5950999998</v>
      </c>
      <c r="W24" s="93">
        <v>1339993.1124</v>
      </c>
      <c r="X24" s="93">
        <v>1469426.9500999998</v>
      </c>
      <c r="Y24" s="93">
        <v>1580481.8955000006</v>
      </c>
      <c r="Z24" s="93">
        <v>1764220.6934999998</v>
      </c>
      <c r="AA24" s="93">
        <v>1894782.61</v>
      </c>
      <c r="AB24" s="93">
        <v>2106687.6142000002</v>
      </c>
      <c r="AC24" s="93">
        <v>2387799.8334999997</v>
      </c>
    </row>
    <row r="25" spans="1:62" s="95" customFormat="1">
      <c r="A25" s="96" t="s">
        <v>8</v>
      </c>
      <c r="C25" s="96">
        <v>1334002</v>
      </c>
      <c r="D25" s="97">
        <v>1370515.2669999998</v>
      </c>
      <c r="E25" s="97">
        <v>1432994.6406999996</v>
      </c>
      <c r="F25" s="97">
        <v>1638522.1355999999</v>
      </c>
      <c r="G25" s="97">
        <v>1764900.7161999999</v>
      </c>
      <c r="H25" s="97">
        <v>1957888.1748000011</v>
      </c>
      <c r="I25" s="97">
        <v>2059234.3429000007</v>
      </c>
      <c r="J25" s="97">
        <v>2186488.1501000002</v>
      </c>
      <c r="K25" s="97">
        <v>2250832.6113000019</v>
      </c>
      <c r="L25" s="97">
        <v>2512981.2599000018</v>
      </c>
      <c r="M25" s="97">
        <v>2573507.5317999981</v>
      </c>
      <c r="N25" s="97">
        <v>2355257.5722000008</v>
      </c>
      <c r="O25" s="97">
        <v>2224605.0545999985</v>
      </c>
      <c r="P25" s="97">
        <v>1915604.1572</v>
      </c>
      <c r="Q25" s="97">
        <v>2021230.4973000002</v>
      </c>
      <c r="R25" s="97">
        <v>2179789.8978999997</v>
      </c>
      <c r="S25" s="97">
        <v>2264432.8562000007</v>
      </c>
      <c r="T25" s="97">
        <v>2421128.3202000004</v>
      </c>
      <c r="U25" s="97">
        <v>2516145.3713999996</v>
      </c>
      <c r="V25" s="97">
        <v>2693593.8320999998</v>
      </c>
      <c r="W25" s="97">
        <v>2814507.0394000006</v>
      </c>
      <c r="X25" s="97">
        <v>2973193.8689000001</v>
      </c>
      <c r="Y25" s="97">
        <v>3099790.7786999992</v>
      </c>
      <c r="Z25" s="97">
        <v>3267900.7383999988</v>
      </c>
      <c r="AA25" s="97">
        <v>3423565.5457999981</v>
      </c>
      <c r="AB25" s="97">
        <v>3629303.9009999987</v>
      </c>
      <c r="AC25" s="97">
        <v>3808356.9711000011</v>
      </c>
    </row>
    <row r="26" spans="1:62" s="95" customFormat="1">
      <c r="A26" s="96" t="s">
        <v>47</v>
      </c>
      <c r="C26" s="96">
        <v>467551.40625</v>
      </c>
      <c r="D26" s="93">
        <v>536677.69329999993</v>
      </c>
      <c r="E26" s="93">
        <v>569578.3311999999</v>
      </c>
      <c r="F26" s="93">
        <v>572759.92249999999</v>
      </c>
      <c r="G26" s="93">
        <v>462232.78560000006</v>
      </c>
      <c r="H26" s="93">
        <v>473624.01369999995</v>
      </c>
      <c r="I26" s="93">
        <v>507097.85520000005</v>
      </c>
      <c r="J26" s="93">
        <v>525620.41399999999</v>
      </c>
      <c r="K26" s="93">
        <v>544010.79649999994</v>
      </c>
      <c r="L26" s="93">
        <v>570183.03850000002</v>
      </c>
      <c r="M26" s="93">
        <v>591822</v>
      </c>
      <c r="N26" s="93">
        <v>611123.64630000002</v>
      </c>
      <c r="O26" s="93">
        <v>626707.63049999985</v>
      </c>
      <c r="P26" s="93">
        <v>631957.29899999977</v>
      </c>
      <c r="Q26" s="93">
        <v>441736.70529999997</v>
      </c>
      <c r="R26" s="93">
        <v>262817.45300000004</v>
      </c>
      <c r="S26" s="93">
        <v>155773.69450000004</v>
      </c>
      <c r="T26" s="93">
        <v>126149.93339999999</v>
      </c>
      <c r="U26" s="93">
        <v>113750.04070000001</v>
      </c>
      <c r="V26" s="93">
        <v>119904.8293</v>
      </c>
      <c r="W26" s="93">
        <v>125519.4831</v>
      </c>
      <c r="X26" s="93">
        <v>129608.83900000001</v>
      </c>
      <c r="Y26" s="93">
        <v>130351.23079999999</v>
      </c>
      <c r="Z26" s="93">
        <v>139856.90979999999</v>
      </c>
      <c r="AA26" s="93">
        <v>138739.61379999999</v>
      </c>
      <c r="AB26" s="93">
        <v>144756.70600000001</v>
      </c>
      <c r="AC26" s="93">
        <v>150638.3278</v>
      </c>
    </row>
    <row r="27" spans="1:62" s="95" customFormat="1">
      <c r="A27" s="96" t="s">
        <v>48</v>
      </c>
      <c r="B27" s="103"/>
      <c r="C27" s="104">
        <v>179182.765625</v>
      </c>
      <c r="D27" s="93">
        <v>123265.0524</v>
      </c>
      <c r="E27" s="93">
        <v>130757.03980000001</v>
      </c>
      <c r="F27" s="93">
        <v>141609.1</v>
      </c>
      <c r="G27" s="93">
        <v>141693.79870000001</v>
      </c>
      <c r="H27" s="93">
        <v>162104.08619999999</v>
      </c>
      <c r="I27" s="93">
        <v>61815.522400000002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</row>
    <row r="28" spans="1:62" s="95" customFormat="1">
      <c r="A28" s="98" t="s">
        <v>42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</row>
    <row r="29" spans="1:62" s="95" customFormat="1">
      <c r="A29" s="100" t="s">
        <v>41</v>
      </c>
      <c r="B29" s="101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</row>
    <row r="30" spans="1:62">
      <c r="A30" s="82"/>
      <c r="B30" s="74"/>
      <c r="C30" s="74"/>
      <c r="D30" s="74"/>
      <c r="E30" s="74"/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</row>
    <row r="31" spans="1:62">
      <c r="A31" s="82"/>
      <c r="B31" s="8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2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79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</row>
    <row r="36" spans="1:30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</row>
    <row r="37" spans="1:30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</row>
    <row r="38" spans="1:30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</row>
    <row r="39" spans="1:30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</row>
    <row r="40" spans="1:30"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</row>
    <row r="41" spans="1:30"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</row>
    <row r="42" spans="1:30"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</row>
    <row r="43" spans="1:30"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</row>
    <row r="44" spans="1:30"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</row>
    <row r="45" spans="1:30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</row>
    <row r="46" spans="1:30"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</row>
    <row r="47" spans="1:30"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</row>
    <row r="48" spans="1:30"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</row>
    <row r="49" spans="4:30"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</row>
    <row r="50" spans="4:30"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</row>
    <row r="51" spans="4:30"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</row>
    <row r="52" spans="4:30"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</row>
    <row r="53" spans="4:30"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</row>
    <row r="54" spans="4:30"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</row>
  </sheetData>
  <pageMargins left="0.7" right="0.7" top="0.75" bottom="0.75" header="0.3" footer="0.3"/>
  <pageSetup firstPageNumber="38" orientation="portrait" useFirstPageNumber="1" r:id="rId1"/>
  <headerFooter>
    <oddFooter>&amp;R12NC-FPSCPOD1-3-&amp;P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J54"/>
  <sheetViews>
    <sheetView view="pageLayout" topLeftCell="AB40" zoomScaleNormal="100" workbookViewId="0">
      <selection activeCell="A30" sqref="A30:XFD31"/>
    </sheetView>
  </sheetViews>
  <sheetFormatPr defaultColWidth="9.140625" defaultRowHeight="15"/>
  <cols>
    <col min="1" max="1" width="37.140625" style="52" bestFit="1" customWidth="1"/>
    <col min="2" max="2" width="11.5703125" style="52" bestFit="1" customWidth="1"/>
    <col min="3" max="23" width="10.5703125" style="52" bestFit="1" customWidth="1"/>
    <col min="24" max="29" width="11.5703125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2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38</v>
      </c>
      <c r="B2" s="82">
        <f>SUM(C2:AC2)</f>
        <v>41551555.3103</v>
      </c>
      <c r="C2" s="82">
        <v>0</v>
      </c>
      <c r="D2" s="82">
        <v>735.18230000000005</v>
      </c>
      <c r="E2" s="82">
        <v>1227.3430000000001</v>
      </c>
      <c r="F2" s="82">
        <v>9310.2129999999997</v>
      </c>
      <c r="G2" s="82">
        <v>8974.2420000000002</v>
      </c>
      <c r="H2" s="82">
        <v>8604.2279999999992</v>
      </c>
      <c r="I2" s="82">
        <v>8253.768</v>
      </c>
      <c r="J2" s="82">
        <v>7920.9449999999997</v>
      </c>
      <c r="K2" s="82">
        <v>7604.0290000000005</v>
      </c>
      <c r="L2" s="82">
        <v>18532.86</v>
      </c>
      <c r="M2" s="82">
        <v>232736.5</v>
      </c>
      <c r="N2" s="82">
        <v>1375443</v>
      </c>
      <c r="O2" s="82">
        <v>2119286</v>
      </c>
      <c r="P2" s="82">
        <v>2954729</v>
      </c>
      <c r="Q2" s="82">
        <v>2951840</v>
      </c>
      <c r="R2" s="82">
        <v>2920670</v>
      </c>
      <c r="S2" s="82">
        <v>2820620</v>
      </c>
      <c r="T2" s="82">
        <v>2837568</v>
      </c>
      <c r="U2" s="82">
        <v>2818878</v>
      </c>
      <c r="V2" s="82">
        <v>2733403</v>
      </c>
      <c r="W2" s="82">
        <v>2657695</v>
      </c>
      <c r="X2" s="82">
        <v>2688180</v>
      </c>
      <c r="Y2" s="82">
        <v>2672387</v>
      </c>
      <c r="Z2" s="82">
        <v>2572072</v>
      </c>
      <c r="AA2" s="82">
        <v>2471179</v>
      </c>
      <c r="AB2" s="82">
        <v>2371932</v>
      </c>
      <c r="AC2" s="82">
        <v>2281774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C4" s="82">
        <v>4046074</v>
      </c>
      <c r="D4" s="82">
        <f t="shared" ref="D4:AC4" si="0">D5+D6+D2</f>
        <v>3861461.7763999999</v>
      </c>
      <c r="E4" s="82">
        <f t="shared" si="0"/>
        <v>4044028.3278999995</v>
      </c>
      <c r="F4" s="82">
        <f t="shared" si="0"/>
        <v>4329722.2184000006</v>
      </c>
      <c r="G4" s="82">
        <f t="shared" si="0"/>
        <v>4400358.7023</v>
      </c>
      <c r="H4" s="82">
        <f t="shared" si="0"/>
        <v>5090911.3113000002</v>
      </c>
      <c r="I4" s="82">
        <f t="shared" si="0"/>
        <v>5207197.2663000003</v>
      </c>
      <c r="J4" s="82">
        <f t="shared" si="0"/>
        <v>5379340.8651200011</v>
      </c>
      <c r="K4" s="82">
        <f t="shared" si="0"/>
        <v>5526261.3993600002</v>
      </c>
      <c r="L4" s="82">
        <f t="shared" si="0"/>
        <v>5956178.5924800001</v>
      </c>
      <c r="M4" s="82">
        <f t="shared" si="0"/>
        <v>6346317.7596000014</v>
      </c>
      <c r="N4" s="82">
        <f t="shared" si="0"/>
        <v>7294837.9068999998</v>
      </c>
      <c r="O4" s="82">
        <f t="shared" si="0"/>
        <v>7921898.6527999993</v>
      </c>
      <c r="P4" s="82">
        <f t="shared" si="0"/>
        <v>8345573.7023999989</v>
      </c>
      <c r="Q4" s="82">
        <f t="shared" si="0"/>
        <v>8347581.6642000005</v>
      </c>
      <c r="R4" s="82">
        <f t="shared" si="0"/>
        <v>8399438.1149200015</v>
      </c>
      <c r="S4" s="82">
        <f t="shared" si="0"/>
        <v>8389014.9368200004</v>
      </c>
      <c r="T4" s="82">
        <f t="shared" si="0"/>
        <v>8698096.89432</v>
      </c>
      <c r="U4" s="82">
        <f t="shared" si="0"/>
        <v>8898309.4413200002</v>
      </c>
      <c r="V4" s="82">
        <f t="shared" si="0"/>
        <v>9186856.9471199997</v>
      </c>
      <c r="W4" s="82">
        <f t="shared" si="0"/>
        <v>9372704.2770199999</v>
      </c>
      <c r="X4" s="82">
        <f t="shared" si="0"/>
        <v>9756678.2217199989</v>
      </c>
      <c r="Y4" s="82">
        <f t="shared" si="0"/>
        <v>10054556.052019998</v>
      </c>
      <c r="Z4" s="82">
        <f t="shared" si="0"/>
        <v>10355197.51822</v>
      </c>
      <c r="AA4" s="82">
        <f t="shared" si="0"/>
        <v>10557034.084120002</v>
      </c>
      <c r="AB4" s="82">
        <f t="shared" si="0"/>
        <v>10918807.740119999</v>
      </c>
      <c r="AC4" s="82">
        <f t="shared" si="0"/>
        <v>11344249.388119999</v>
      </c>
      <c r="AD4" s="82"/>
      <c r="AE4" s="82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2">
        <v>1634772</v>
      </c>
      <c r="D5" s="82">
        <v>1582501</v>
      </c>
      <c r="E5" s="82">
        <v>1647024</v>
      </c>
      <c r="F5" s="82">
        <v>1698921</v>
      </c>
      <c r="G5" s="82">
        <v>1754736</v>
      </c>
      <c r="H5" s="82">
        <v>1579351</v>
      </c>
      <c r="I5" s="82">
        <v>1607288</v>
      </c>
      <c r="J5" s="82">
        <v>1632755</v>
      </c>
      <c r="K5" s="82">
        <v>1661070</v>
      </c>
      <c r="L5" s="82">
        <v>1687186</v>
      </c>
      <c r="M5" s="82">
        <v>1717001</v>
      </c>
      <c r="N5" s="82">
        <v>1746938</v>
      </c>
      <c r="O5" s="82">
        <v>1774508</v>
      </c>
      <c r="P5" s="82">
        <v>1802137</v>
      </c>
      <c r="Q5" s="82">
        <v>1830628</v>
      </c>
      <c r="R5" s="82">
        <v>1858487</v>
      </c>
      <c r="S5" s="82">
        <v>1887339</v>
      </c>
      <c r="T5" s="82">
        <v>1916230</v>
      </c>
      <c r="U5" s="82">
        <v>1944129</v>
      </c>
      <c r="V5" s="82">
        <v>1973843</v>
      </c>
      <c r="W5" s="82">
        <v>2004010</v>
      </c>
      <c r="X5" s="82">
        <v>2034639</v>
      </c>
      <c r="Y5" s="82">
        <v>2065736</v>
      </c>
      <c r="Z5" s="82">
        <v>2097308</v>
      </c>
      <c r="AA5" s="82">
        <v>2129363</v>
      </c>
      <c r="AB5" s="82">
        <v>2161908</v>
      </c>
      <c r="AC5" s="82">
        <v>2194950</v>
      </c>
      <c r="AD5" s="82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2">
        <v>2411301.75</v>
      </c>
      <c r="D6" s="82">
        <f>D20</f>
        <v>2278225.5940999999</v>
      </c>
      <c r="E6" s="82">
        <f t="shared" ref="E6:AC6" si="1">E20</f>
        <v>2395776.9848999996</v>
      </c>
      <c r="F6" s="82">
        <f t="shared" si="1"/>
        <v>2621491.0054000001</v>
      </c>
      <c r="G6" s="82">
        <f t="shared" si="1"/>
        <v>2636648.4603000004</v>
      </c>
      <c r="H6" s="82">
        <f t="shared" si="1"/>
        <v>3502956.0832999996</v>
      </c>
      <c r="I6" s="82">
        <f t="shared" si="1"/>
        <v>3591655.4983000001</v>
      </c>
      <c r="J6" s="82">
        <f t="shared" si="1"/>
        <v>3738664.9201200004</v>
      </c>
      <c r="K6" s="82">
        <f t="shared" si="1"/>
        <v>3857587.3703599996</v>
      </c>
      <c r="L6" s="82">
        <f t="shared" si="1"/>
        <v>4250459.7324799998</v>
      </c>
      <c r="M6" s="82">
        <f t="shared" si="1"/>
        <v>4396580.2596000014</v>
      </c>
      <c r="N6" s="82">
        <f t="shared" si="1"/>
        <v>4172456.9069000003</v>
      </c>
      <c r="O6" s="82">
        <f t="shared" si="1"/>
        <v>4028104.6527999989</v>
      </c>
      <c r="P6" s="82">
        <f t="shared" si="1"/>
        <v>3588707.7023999994</v>
      </c>
      <c r="Q6" s="82">
        <f t="shared" si="1"/>
        <v>3565113.6642000005</v>
      </c>
      <c r="R6" s="82">
        <f t="shared" si="1"/>
        <v>3620281.1149200005</v>
      </c>
      <c r="S6" s="82">
        <f t="shared" si="1"/>
        <v>3681055.9368200004</v>
      </c>
      <c r="T6" s="82">
        <f t="shared" si="1"/>
        <v>3944298.8943199995</v>
      </c>
      <c r="U6" s="82">
        <f t="shared" si="1"/>
        <v>4135302.4413199998</v>
      </c>
      <c r="V6" s="82">
        <f t="shared" si="1"/>
        <v>4479610.9471199997</v>
      </c>
      <c r="W6" s="82">
        <f t="shared" si="1"/>
        <v>4710999.2770199999</v>
      </c>
      <c r="X6" s="82">
        <f t="shared" si="1"/>
        <v>5033859.2217199998</v>
      </c>
      <c r="Y6" s="82">
        <f t="shared" si="1"/>
        <v>5316433.0520199984</v>
      </c>
      <c r="Z6" s="82">
        <f t="shared" si="1"/>
        <v>5685817.51822</v>
      </c>
      <c r="AA6" s="82">
        <f t="shared" si="1"/>
        <v>5956492.0841200007</v>
      </c>
      <c r="AB6" s="82">
        <f t="shared" si="1"/>
        <v>6384967.7401199993</v>
      </c>
      <c r="AC6" s="82">
        <f t="shared" si="1"/>
        <v>6867525.3881200003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2">
        <f>SUM(C7:AC7)</f>
        <v>0.25</v>
      </c>
      <c r="C7" s="82">
        <f t="shared" ref="C7:AC7" si="2">C4-C2-C5-C6</f>
        <v>0.25</v>
      </c>
      <c r="D7" s="82">
        <f t="shared" si="2"/>
        <v>0</v>
      </c>
      <c r="E7" s="82">
        <f t="shared" si="2"/>
        <v>0</v>
      </c>
      <c r="F7" s="82">
        <f t="shared" si="2"/>
        <v>0</v>
      </c>
      <c r="G7" s="82">
        <f t="shared" si="2"/>
        <v>0</v>
      </c>
      <c r="H7" s="82">
        <f t="shared" si="2"/>
        <v>0</v>
      </c>
      <c r="I7" s="82">
        <f t="shared" si="2"/>
        <v>0</v>
      </c>
      <c r="J7" s="82">
        <f t="shared" si="2"/>
        <v>0</v>
      </c>
      <c r="K7" s="82">
        <f t="shared" si="2"/>
        <v>0</v>
      </c>
      <c r="L7" s="82">
        <f t="shared" si="2"/>
        <v>0</v>
      </c>
      <c r="M7" s="82">
        <f t="shared" si="2"/>
        <v>0</v>
      </c>
      <c r="N7" s="82">
        <f t="shared" si="2"/>
        <v>0</v>
      </c>
      <c r="O7" s="82">
        <f t="shared" si="2"/>
        <v>0</v>
      </c>
      <c r="P7" s="82">
        <f t="shared" si="2"/>
        <v>0</v>
      </c>
      <c r="Q7" s="82">
        <f t="shared" si="2"/>
        <v>0</v>
      </c>
      <c r="R7" s="82">
        <f t="shared" si="2"/>
        <v>0</v>
      </c>
      <c r="S7" s="82">
        <f t="shared" si="2"/>
        <v>0</v>
      </c>
      <c r="T7" s="82">
        <f t="shared" si="2"/>
        <v>0</v>
      </c>
      <c r="U7" s="82">
        <f t="shared" si="2"/>
        <v>0</v>
      </c>
      <c r="V7" s="82">
        <f t="shared" si="2"/>
        <v>0</v>
      </c>
      <c r="W7" s="82">
        <f t="shared" si="2"/>
        <v>0</v>
      </c>
      <c r="X7" s="82">
        <f t="shared" si="2"/>
        <v>0</v>
      </c>
      <c r="Y7" s="82">
        <f t="shared" si="2"/>
        <v>0</v>
      </c>
      <c r="Z7" s="82">
        <f t="shared" si="2"/>
        <v>0</v>
      </c>
      <c r="AA7" s="82">
        <f t="shared" si="2"/>
        <v>0</v>
      </c>
      <c r="AB7" s="82">
        <f t="shared" si="2"/>
        <v>0</v>
      </c>
      <c r="AC7" s="82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29</v>
      </c>
      <c r="B10" s="50">
        <f>SUM(C10:AC10)</f>
        <v>20168.391600000003</v>
      </c>
      <c r="C10" s="82">
        <v>0</v>
      </c>
      <c r="D10" s="82">
        <v>735.18230000000005</v>
      </c>
      <c r="E10" s="82">
        <v>1227.3430000000001</v>
      </c>
      <c r="F10" s="82">
        <v>1183.181</v>
      </c>
      <c r="G10" s="82">
        <v>1140.712</v>
      </c>
      <c r="H10" s="82">
        <v>1099.8109999999999</v>
      </c>
      <c r="I10" s="82">
        <v>1060.3579999999999</v>
      </c>
      <c r="J10" s="82">
        <v>1022.246</v>
      </c>
      <c r="K10" s="82">
        <v>985.37350000000004</v>
      </c>
      <c r="L10" s="82">
        <v>949.19510000000002</v>
      </c>
      <c r="M10" s="82">
        <v>913.11450000000002</v>
      </c>
      <c r="N10" s="82">
        <v>877.03390000000002</v>
      </c>
      <c r="O10" s="82">
        <v>840.95339999999999</v>
      </c>
      <c r="P10" s="82">
        <v>804.87279999999998</v>
      </c>
      <c r="Q10" s="82">
        <v>768.79219999999998</v>
      </c>
      <c r="R10" s="82">
        <v>732.71159999999998</v>
      </c>
      <c r="S10" s="82">
        <v>696.63109999999995</v>
      </c>
      <c r="T10" s="82">
        <v>660.55050000000006</v>
      </c>
      <c r="U10" s="82">
        <v>624.4701</v>
      </c>
      <c r="V10" s="82">
        <v>588.3895</v>
      </c>
      <c r="W10" s="82">
        <v>552.30899999999997</v>
      </c>
      <c r="X10" s="82">
        <v>519.85339999999997</v>
      </c>
      <c r="Y10" s="82">
        <v>494.64800000000002</v>
      </c>
      <c r="Z10" s="82">
        <v>473.06779999999998</v>
      </c>
      <c r="AA10" s="82">
        <v>451.48750000000001</v>
      </c>
      <c r="AB10" s="82">
        <v>429.90730000000002</v>
      </c>
      <c r="AC10" s="82">
        <v>336.19709999999998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19</v>
      </c>
      <c r="B13" s="53">
        <f>SUM(C13:AC13)</f>
        <v>121796.12499999999</v>
      </c>
      <c r="C13" s="82">
        <v>0</v>
      </c>
      <c r="D13" s="82">
        <v>0</v>
      </c>
      <c r="E13" s="82">
        <v>0</v>
      </c>
      <c r="F13" s="82">
        <v>8127.0330000000004</v>
      </c>
      <c r="G13" s="82">
        <v>7833.5309999999999</v>
      </c>
      <c r="H13" s="82">
        <v>7504.4179999999997</v>
      </c>
      <c r="I13" s="82">
        <v>7193.4110000000001</v>
      </c>
      <c r="J13" s="82">
        <v>6898.6989999999996</v>
      </c>
      <c r="K13" s="82">
        <v>6618.6559999999999</v>
      </c>
      <c r="L13" s="82">
        <v>6348.85</v>
      </c>
      <c r="M13" s="82">
        <v>6082.335</v>
      </c>
      <c r="N13" s="82">
        <v>5815.82</v>
      </c>
      <c r="O13" s="82">
        <v>5549.3050000000003</v>
      </c>
      <c r="P13" s="82">
        <v>5282.79</v>
      </c>
      <c r="Q13" s="82">
        <v>5016.2749999999996</v>
      </c>
      <c r="R13" s="82">
        <v>4749.759</v>
      </c>
      <c r="S13" s="82">
        <v>4483.2449999999999</v>
      </c>
      <c r="T13" s="82">
        <v>4216.7290000000003</v>
      </c>
      <c r="U13" s="82">
        <v>3979.8319999999999</v>
      </c>
      <c r="V13" s="82">
        <v>3802.17</v>
      </c>
      <c r="W13" s="82">
        <v>3654.125</v>
      </c>
      <c r="X13" s="82">
        <v>3506.0810000000001</v>
      </c>
      <c r="Y13" s="82">
        <v>3358.0360000000001</v>
      </c>
      <c r="Z13" s="82">
        <v>3209.9920000000002</v>
      </c>
      <c r="AA13" s="82">
        <v>3061.9479999999999</v>
      </c>
      <c r="AB13" s="82">
        <v>2913.9029999999998</v>
      </c>
      <c r="AC13" s="82">
        <v>2589.1819999999998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49</v>
      </c>
      <c r="B14" s="53">
        <f>SUM(C14:AC14)</f>
        <v>238947.95800381474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3.8146969999999998E-6</v>
      </c>
      <c r="K14" s="82">
        <v>0</v>
      </c>
      <c r="L14" s="82">
        <v>11234.82</v>
      </c>
      <c r="M14" s="82">
        <v>18652.95</v>
      </c>
      <c r="N14" s="82">
        <v>17878.23</v>
      </c>
      <c r="O14" s="82">
        <v>17147.21</v>
      </c>
      <c r="P14" s="82">
        <v>16455.52</v>
      </c>
      <c r="Q14" s="82">
        <v>15799.22</v>
      </c>
      <c r="R14" s="82">
        <v>15167.63</v>
      </c>
      <c r="S14" s="82">
        <v>14543.98</v>
      </c>
      <c r="T14" s="82">
        <v>13920.34</v>
      </c>
      <c r="U14" s="82">
        <v>13296.69</v>
      </c>
      <c r="V14" s="82">
        <v>12673.04</v>
      </c>
      <c r="W14" s="82">
        <v>12049.39</v>
      </c>
      <c r="X14" s="82">
        <v>11425.74</v>
      </c>
      <c r="Y14" s="82">
        <v>10802.1</v>
      </c>
      <c r="Z14" s="82">
        <v>10178.450000000001</v>
      </c>
      <c r="AA14" s="82">
        <v>9626.277</v>
      </c>
      <c r="AB14" s="82">
        <v>9217.0570000000007</v>
      </c>
      <c r="AC14" s="82">
        <v>8879.3140000000003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 t="s">
        <v>50</v>
      </c>
      <c r="B15" s="44">
        <f>SUM(C15:AC15)</f>
        <v>139675.15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13969.08</v>
      </c>
      <c r="X15" s="45">
        <v>23192.59</v>
      </c>
      <c r="Y15" s="45">
        <v>22229.33</v>
      </c>
      <c r="Z15" s="45">
        <v>21320.400000000001</v>
      </c>
      <c r="AA15" s="45">
        <v>20460.37</v>
      </c>
      <c r="AB15" s="45">
        <v>19644.34</v>
      </c>
      <c r="AC15" s="45">
        <v>18859.04</v>
      </c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</row>
    <row r="16" spans="1:62">
      <c r="A16" s="2"/>
      <c r="B16" s="5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 s="28" customFormat="1">
      <c r="A17" s="42" t="s">
        <v>39</v>
      </c>
      <c r="B17" s="65">
        <f>B10+B13+B14+B15</f>
        <v>520587.62460381468</v>
      </c>
      <c r="C17" s="65">
        <f t="shared" ref="C17:AC17" si="3">C10+C13+C14+C15</f>
        <v>0</v>
      </c>
      <c r="D17" s="65">
        <f t="shared" si="3"/>
        <v>735.18230000000005</v>
      </c>
      <c r="E17" s="65">
        <f t="shared" si="3"/>
        <v>1227.3430000000001</v>
      </c>
      <c r="F17" s="65">
        <f t="shared" si="3"/>
        <v>9310.2139999999999</v>
      </c>
      <c r="G17" s="65">
        <f t="shared" si="3"/>
        <v>8974.2430000000004</v>
      </c>
      <c r="H17" s="65">
        <f t="shared" si="3"/>
        <v>8604.2289999999994</v>
      </c>
      <c r="I17" s="65">
        <f t="shared" si="3"/>
        <v>8253.7690000000002</v>
      </c>
      <c r="J17" s="65">
        <f t="shared" si="3"/>
        <v>7920.945003814697</v>
      </c>
      <c r="K17" s="65">
        <f t="shared" si="3"/>
        <v>7604.0294999999996</v>
      </c>
      <c r="L17" s="65">
        <f t="shared" si="3"/>
        <v>18532.865099999999</v>
      </c>
      <c r="M17" s="65">
        <f t="shared" si="3"/>
        <v>25648.3995</v>
      </c>
      <c r="N17" s="65">
        <f t="shared" si="3"/>
        <v>24571.083899999998</v>
      </c>
      <c r="O17" s="65">
        <f t="shared" si="3"/>
        <v>23537.468399999998</v>
      </c>
      <c r="P17" s="65">
        <f t="shared" si="3"/>
        <v>22543.182800000002</v>
      </c>
      <c r="Q17" s="65">
        <f t="shared" si="3"/>
        <v>21584.287199999999</v>
      </c>
      <c r="R17" s="65">
        <f t="shared" si="3"/>
        <v>20650.100599999998</v>
      </c>
      <c r="S17" s="65">
        <f t="shared" si="3"/>
        <v>19723.856099999997</v>
      </c>
      <c r="T17" s="65">
        <f t="shared" si="3"/>
        <v>18797.619500000001</v>
      </c>
      <c r="U17" s="65">
        <f t="shared" si="3"/>
        <v>17900.992099999999</v>
      </c>
      <c r="V17" s="65">
        <f t="shared" si="3"/>
        <v>17063.5995</v>
      </c>
      <c r="W17" s="65">
        <f t="shared" si="3"/>
        <v>30224.904000000002</v>
      </c>
      <c r="X17" s="65">
        <f t="shared" si="3"/>
        <v>38644.2644</v>
      </c>
      <c r="Y17" s="65">
        <f t="shared" si="3"/>
        <v>36884.114000000001</v>
      </c>
      <c r="Z17" s="65">
        <f t="shared" si="3"/>
        <v>35181.909800000001</v>
      </c>
      <c r="AA17" s="65">
        <f t="shared" si="3"/>
        <v>33600.082499999997</v>
      </c>
      <c r="AB17" s="65">
        <f t="shared" si="3"/>
        <v>32205.207300000002</v>
      </c>
      <c r="AC17" s="65">
        <f t="shared" si="3"/>
        <v>30663.733100000001</v>
      </c>
    </row>
    <row r="18" spans="1:62">
      <c r="A18" s="42"/>
      <c r="B18" s="4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2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2621491.0054000001</v>
      </c>
      <c r="G20" s="46">
        <f t="shared" si="4"/>
        <v>2636648.4603000004</v>
      </c>
      <c r="H20" s="46">
        <f t="shared" si="4"/>
        <v>3502956.0832999996</v>
      </c>
      <c r="I20" s="46">
        <f t="shared" si="4"/>
        <v>3591655.4983000001</v>
      </c>
      <c r="J20" s="46">
        <f t="shared" si="4"/>
        <v>3738664.9201200004</v>
      </c>
      <c r="K20" s="46">
        <f t="shared" si="4"/>
        <v>3857587.3703599996</v>
      </c>
      <c r="L20" s="46">
        <f t="shared" si="4"/>
        <v>4250459.7324799998</v>
      </c>
      <c r="M20" s="46">
        <f t="shared" si="4"/>
        <v>4396580.2596000014</v>
      </c>
      <c r="N20" s="46">
        <f t="shared" si="4"/>
        <v>4172456.9069000003</v>
      </c>
      <c r="O20" s="46">
        <f t="shared" si="4"/>
        <v>4028104.6527999989</v>
      </c>
      <c r="P20" s="46">
        <f t="shared" si="4"/>
        <v>3588707.7023999994</v>
      </c>
      <c r="Q20" s="46">
        <f t="shared" si="4"/>
        <v>3565113.6642000005</v>
      </c>
      <c r="R20" s="46">
        <f t="shared" si="4"/>
        <v>3620281.1149200005</v>
      </c>
      <c r="S20" s="46">
        <f t="shared" si="4"/>
        <v>3681055.9368200004</v>
      </c>
      <c r="T20" s="46">
        <f t="shared" si="4"/>
        <v>3944298.8943199995</v>
      </c>
      <c r="U20" s="46">
        <f t="shared" si="4"/>
        <v>4135302.4413199998</v>
      </c>
      <c r="V20" s="46">
        <f t="shared" si="4"/>
        <v>4479610.9471199997</v>
      </c>
      <c r="W20" s="46">
        <f t="shared" si="4"/>
        <v>4710999.2770199999</v>
      </c>
      <c r="X20" s="46">
        <f t="shared" si="4"/>
        <v>5033859.2217199998</v>
      </c>
      <c r="Y20" s="46">
        <f t="shared" si="4"/>
        <v>5316433.0520199984</v>
      </c>
      <c r="Z20" s="46">
        <f t="shared" si="4"/>
        <v>5685817.51822</v>
      </c>
      <c r="AA20" s="46">
        <f t="shared" si="4"/>
        <v>5956492.0841200007</v>
      </c>
      <c r="AB20" s="46">
        <f t="shared" si="4"/>
        <v>6384967.7401199993</v>
      </c>
      <c r="AC20" s="46">
        <f t="shared" si="4"/>
        <v>6867525.3881200003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 s="95" customFormat="1">
      <c r="A21" s="94" t="s">
        <v>4</v>
      </c>
      <c r="B21" s="94"/>
      <c r="C21" s="96">
        <v>2089.4462890625</v>
      </c>
      <c r="D21" s="93">
        <v>1058.0848000000001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1776.1010000000001</v>
      </c>
      <c r="M21" s="93">
        <v>550.94849999999997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</row>
    <row r="22" spans="1:62" s="95" customFormat="1">
      <c r="A22" s="96" t="s">
        <v>5</v>
      </c>
      <c r="C22" s="96">
        <v>210251.84375</v>
      </c>
      <c r="D22" s="93">
        <v>178314.97630000004</v>
      </c>
      <c r="E22" s="93">
        <v>190614.10750000001</v>
      </c>
      <c r="F22" s="93">
        <v>190902.84900000002</v>
      </c>
      <c r="G22" s="93">
        <v>190942.84819999998</v>
      </c>
      <c r="H22" s="93">
        <v>190942.84769999998</v>
      </c>
      <c r="I22" s="93">
        <v>178398.90599999996</v>
      </c>
      <c r="J22" s="93">
        <v>165959.31562000001</v>
      </c>
      <c r="K22" s="93">
        <v>160145.73935999998</v>
      </c>
      <c r="L22" s="93">
        <v>163891.95408</v>
      </c>
      <c r="M22" s="93">
        <v>169208.55719999998</v>
      </c>
      <c r="N22" s="93">
        <v>169188.95449999996</v>
      </c>
      <c r="O22" s="93">
        <v>169205.78979999997</v>
      </c>
      <c r="P22" s="93">
        <v>169222.96039999995</v>
      </c>
      <c r="Q22" s="93">
        <v>204327.56749999998</v>
      </c>
      <c r="R22" s="93">
        <v>227809.86431999994</v>
      </c>
      <c r="S22" s="93">
        <v>227964.28872000001</v>
      </c>
      <c r="T22" s="93">
        <v>260043.74051999993</v>
      </c>
      <c r="U22" s="93">
        <v>282877.66002000001</v>
      </c>
      <c r="V22" s="93">
        <v>290719.86222000001</v>
      </c>
      <c r="W22" s="93">
        <v>304354.39841999992</v>
      </c>
      <c r="X22" s="93">
        <v>345779.96171999996</v>
      </c>
      <c r="Y22" s="93">
        <v>370400.79551999999</v>
      </c>
      <c r="Z22" s="93">
        <v>370254.39301999996</v>
      </c>
      <c r="AA22" s="93">
        <v>370703.99712000001</v>
      </c>
      <c r="AB22" s="93">
        <v>371162.5903199999</v>
      </c>
      <c r="AC22" s="93">
        <v>372222.51031999994</v>
      </c>
    </row>
    <row r="23" spans="1:62" s="95" customFormat="1">
      <c r="A23" s="96" t="s">
        <v>6</v>
      </c>
      <c r="C23" s="96">
        <v>201947.390625</v>
      </c>
      <c r="D23" s="96">
        <v>45091.383300000598</v>
      </c>
      <c r="E23" s="96">
        <v>43586.073600000178</v>
      </c>
      <c r="F23" s="96">
        <v>44961.645299999014</v>
      </c>
      <c r="G23" s="96">
        <v>45435.057400001453</v>
      </c>
      <c r="H23" s="96">
        <v>48178.802899999326</v>
      </c>
      <c r="I23" s="96">
        <v>57093.796800000084</v>
      </c>
      <c r="J23" s="96">
        <v>58600.396500001596</v>
      </c>
      <c r="K23" s="96">
        <v>51866.726299998845</v>
      </c>
      <c r="L23" s="96">
        <v>56681.783100000313</v>
      </c>
      <c r="M23" s="96">
        <v>63119.692100003456</v>
      </c>
      <c r="N23" s="96">
        <v>69959.332200000295</v>
      </c>
      <c r="O23" s="96">
        <v>66394.159599998238</v>
      </c>
      <c r="P23" s="96">
        <v>60462.915299999106</v>
      </c>
      <c r="Q23" s="96">
        <v>79668.95290000079</v>
      </c>
      <c r="R23" s="96">
        <v>94291.302499999685</v>
      </c>
      <c r="S23" s="96">
        <v>85491.171500000113</v>
      </c>
      <c r="T23" s="96">
        <v>99106.290199998562</v>
      </c>
      <c r="U23" s="96">
        <v>106396.14480000184</v>
      </c>
      <c r="V23" s="96">
        <v>118281.59440000006</v>
      </c>
      <c r="W23" s="96">
        <v>109029.964600001</v>
      </c>
      <c r="X23" s="96">
        <v>119088.20490000045</v>
      </c>
      <c r="Y23" s="96">
        <v>128530.23849999976</v>
      </c>
      <c r="Z23" s="96">
        <v>137133.49530000094</v>
      </c>
      <c r="AA23" s="96">
        <v>124682.56820000091</v>
      </c>
      <c r="AB23" s="96">
        <v>131904.8800999971</v>
      </c>
      <c r="AC23" s="96">
        <v>150058.7553000031</v>
      </c>
    </row>
    <row r="24" spans="1:62" s="95" customFormat="1">
      <c r="A24" s="96" t="s">
        <v>7</v>
      </c>
      <c r="C24" s="96">
        <v>16277.025390625</v>
      </c>
      <c r="D24" s="93">
        <v>23303.136999999999</v>
      </c>
      <c r="E24" s="93">
        <v>28246.792099999999</v>
      </c>
      <c r="F24" s="93">
        <v>31003.378399999998</v>
      </c>
      <c r="G24" s="93">
        <v>28518.0877</v>
      </c>
      <c r="H24" s="93">
        <v>667803.73950000014</v>
      </c>
      <c r="I24" s="93">
        <v>717950.58569999982</v>
      </c>
      <c r="J24" s="93">
        <v>802303.9066000001</v>
      </c>
      <c r="K24" s="93">
        <v>846860.03850000002</v>
      </c>
      <c r="L24" s="93">
        <v>939970.62179999985</v>
      </c>
      <c r="M24" s="93">
        <v>998021.57559999998</v>
      </c>
      <c r="N24" s="93">
        <v>967746.06889999995</v>
      </c>
      <c r="O24" s="93">
        <v>926589.17469999986</v>
      </c>
      <c r="P24" s="93">
        <v>806857.9001000002</v>
      </c>
      <c r="Q24" s="93">
        <v>819878.3936999999</v>
      </c>
      <c r="R24" s="93">
        <v>855243.34020000009</v>
      </c>
      <c r="S24" s="93">
        <v>945499.17960000015</v>
      </c>
      <c r="T24" s="93">
        <v>1037266.8914000002</v>
      </c>
      <c r="U24" s="93">
        <v>1115820.7709999999</v>
      </c>
      <c r="V24" s="93">
        <v>1247623.6271999998</v>
      </c>
      <c r="W24" s="93">
        <v>1345446.8450000002</v>
      </c>
      <c r="X24" s="93">
        <v>1469271.6191999996</v>
      </c>
      <c r="Y24" s="93">
        <v>1587804.213</v>
      </c>
      <c r="Z24" s="93">
        <v>1770155.7050999994</v>
      </c>
      <c r="AA24" s="93">
        <v>1901963.7652000007</v>
      </c>
      <c r="AB24" s="93">
        <v>2112053.46</v>
      </c>
      <c r="AC24" s="93">
        <v>2391554.5491999993</v>
      </c>
    </row>
    <row r="25" spans="1:62" s="95" customFormat="1">
      <c r="A25" s="96" t="s">
        <v>8</v>
      </c>
      <c r="C25" s="96">
        <v>1334002</v>
      </c>
      <c r="D25" s="97">
        <v>1370515.2669999995</v>
      </c>
      <c r="E25" s="97">
        <v>1432994.6406999996</v>
      </c>
      <c r="F25" s="97">
        <v>1639858.2642000008</v>
      </c>
      <c r="G25" s="97">
        <v>1767137.3976999994</v>
      </c>
      <c r="H25" s="97">
        <v>1959095.8787000005</v>
      </c>
      <c r="I25" s="97">
        <v>2069070.6277000003</v>
      </c>
      <c r="J25" s="97">
        <v>2186003.4496999984</v>
      </c>
      <c r="K25" s="97">
        <v>2254307.6915000011</v>
      </c>
      <c r="L25" s="97">
        <v>2518354.1032999996</v>
      </c>
      <c r="M25" s="97">
        <v>2572908.7262999979</v>
      </c>
      <c r="N25" s="97">
        <v>2354324.6728000003</v>
      </c>
      <c r="O25" s="97">
        <v>2238677.7290000007</v>
      </c>
      <c r="P25" s="97">
        <v>1920031.9399000006</v>
      </c>
      <c r="Q25" s="97">
        <v>2019043.9597</v>
      </c>
      <c r="R25" s="97">
        <v>2180101.5784000005</v>
      </c>
      <c r="S25" s="97">
        <v>2265936.4941000002</v>
      </c>
      <c r="T25" s="97">
        <v>2421964.2114000008</v>
      </c>
      <c r="U25" s="97">
        <v>2514844.586999998</v>
      </c>
      <c r="V25" s="97">
        <v>2702822.4608000005</v>
      </c>
      <c r="W25" s="97">
        <v>2826280.4722999996</v>
      </c>
      <c r="X25" s="97">
        <v>2969986.2487999997</v>
      </c>
      <c r="Y25" s="97">
        <v>3098436.8783999989</v>
      </c>
      <c r="Z25" s="97">
        <v>3268313.9172999994</v>
      </c>
      <c r="AA25" s="97">
        <v>3420219.1004999997</v>
      </c>
      <c r="AB25" s="97">
        <v>3623742.3075000024</v>
      </c>
      <c r="AC25" s="97">
        <v>3803467.8969999976</v>
      </c>
    </row>
    <row r="26" spans="1:62" s="95" customFormat="1">
      <c r="A26" s="96" t="s">
        <v>47</v>
      </c>
      <c r="C26" s="96">
        <v>467551.40625</v>
      </c>
      <c r="D26" s="93">
        <v>536677.69329999993</v>
      </c>
      <c r="E26" s="93">
        <v>569578.3311999999</v>
      </c>
      <c r="F26" s="93">
        <v>572289.33870000008</v>
      </c>
      <c r="G26" s="93">
        <v>462749.67830000003</v>
      </c>
      <c r="H26" s="93">
        <v>473791.50580000004</v>
      </c>
      <c r="I26" s="93">
        <v>507158.13650000002</v>
      </c>
      <c r="J26" s="93">
        <v>525797.8517</v>
      </c>
      <c r="K26" s="93">
        <v>544407.17469999986</v>
      </c>
      <c r="L26" s="93">
        <v>569785.16920000012</v>
      </c>
      <c r="M26" s="93">
        <v>592770.75990000006</v>
      </c>
      <c r="N26" s="93">
        <v>611237.87850000011</v>
      </c>
      <c r="O26" s="93">
        <v>627237.79969999997</v>
      </c>
      <c r="P26" s="93">
        <v>632131.98669999989</v>
      </c>
      <c r="Q26" s="93">
        <v>442194.7904</v>
      </c>
      <c r="R26" s="93">
        <v>262835.02949999995</v>
      </c>
      <c r="S26" s="93">
        <v>156164.80289999998</v>
      </c>
      <c r="T26" s="93">
        <v>125917.7608</v>
      </c>
      <c r="U26" s="93">
        <v>115363.27850000001</v>
      </c>
      <c r="V26" s="93">
        <v>120163.40250000001</v>
      </c>
      <c r="W26" s="93">
        <v>125887.59670000001</v>
      </c>
      <c r="X26" s="93">
        <v>129733.1871</v>
      </c>
      <c r="Y26" s="93">
        <v>131260.92660000001</v>
      </c>
      <c r="Z26" s="93">
        <v>139960.00750000001</v>
      </c>
      <c r="AA26" s="93">
        <v>138922.6531</v>
      </c>
      <c r="AB26" s="93">
        <v>146104.50219999999</v>
      </c>
      <c r="AC26" s="93">
        <v>150221.67629999999</v>
      </c>
    </row>
    <row r="27" spans="1:62" s="95" customFormat="1">
      <c r="A27" s="96" t="s">
        <v>48</v>
      </c>
      <c r="B27" s="103"/>
      <c r="C27" s="104">
        <v>179182.765625</v>
      </c>
      <c r="D27" s="93">
        <v>123265.0524</v>
      </c>
      <c r="E27" s="93">
        <v>130757.03980000001</v>
      </c>
      <c r="F27" s="93">
        <v>142475.52980000002</v>
      </c>
      <c r="G27" s="93">
        <v>141865.391</v>
      </c>
      <c r="H27" s="93">
        <v>163143.30869999999</v>
      </c>
      <c r="I27" s="93">
        <v>61983.445600000006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</row>
    <row r="28" spans="1:62" s="95" customFormat="1">
      <c r="A28" s="98" t="s">
        <v>42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</row>
    <row r="29" spans="1:62" s="95" customFormat="1">
      <c r="A29" s="100" t="s">
        <v>41</v>
      </c>
      <c r="B29" s="101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</row>
    <row r="30" spans="1:62">
      <c r="A30" s="82"/>
      <c r="B30" s="74"/>
      <c r="C30" s="74"/>
      <c r="D30" s="74"/>
      <c r="E30" s="74"/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</row>
    <row r="31" spans="1:62">
      <c r="A31" s="82"/>
      <c r="B31" s="8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2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79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</row>
    <row r="36" spans="1:30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</row>
    <row r="37" spans="1:30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</row>
    <row r="38" spans="1:30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</row>
    <row r="39" spans="1:30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</row>
    <row r="40" spans="1:30"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</row>
    <row r="41" spans="1:30"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</row>
    <row r="42" spans="1:30"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</row>
    <row r="43" spans="1:30"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</row>
    <row r="44" spans="1:30"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</row>
    <row r="45" spans="1:30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</row>
    <row r="46" spans="1:30"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</row>
    <row r="47" spans="1:30"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</row>
    <row r="48" spans="1:30"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</row>
    <row r="49" spans="4:30"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</row>
    <row r="50" spans="4:30"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</row>
    <row r="51" spans="4:30"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</row>
    <row r="52" spans="4:30"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</row>
    <row r="53" spans="4:30"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</row>
    <row r="54" spans="4:30"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</row>
  </sheetData>
  <pageMargins left="0.7" right="0.7" top="0.75" bottom="0.75" header="0.3" footer="0.3"/>
  <pageSetup firstPageNumber="43" orientation="portrait" useFirstPageNumber="1" r:id="rId1"/>
  <headerFooter>
    <oddFooter>&amp;R12NC-FPSCPOD1-3-&amp;P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J54"/>
  <sheetViews>
    <sheetView view="pageLayout" topLeftCell="AB35" zoomScaleNormal="100" workbookViewId="0">
      <selection activeCell="A30" sqref="A30:XFD31"/>
    </sheetView>
  </sheetViews>
  <sheetFormatPr defaultColWidth="9.140625" defaultRowHeight="15"/>
  <cols>
    <col min="1" max="1" width="38.140625" style="52" bestFit="1" customWidth="1"/>
    <col min="2" max="2" width="12" style="52" bestFit="1" customWidth="1"/>
    <col min="3" max="7" width="10.85546875" style="52" bestFit="1" customWidth="1"/>
    <col min="8" max="13" width="11.5703125" style="52" bestFit="1" customWidth="1"/>
    <col min="14" max="29" width="13.28515625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2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38</v>
      </c>
      <c r="B2" s="82">
        <f>SUM(C2:AC2)</f>
        <v>41533618.819299996</v>
      </c>
      <c r="C2" s="82">
        <v>0</v>
      </c>
      <c r="D2" s="82">
        <v>735.18230000000005</v>
      </c>
      <c r="E2" s="82">
        <v>1227.3430000000001</v>
      </c>
      <c r="F2" s="82">
        <v>8110.134</v>
      </c>
      <c r="G2" s="82">
        <v>7817.7790000000005</v>
      </c>
      <c r="H2" s="82">
        <v>7496.75</v>
      </c>
      <c r="I2" s="82">
        <v>7192.5460000000003</v>
      </c>
      <c r="J2" s="82">
        <v>6903.5219999999999</v>
      </c>
      <c r="K2" s="82">
        <v>6628.1930000000002</v>
      </c>
      <c r="L2" s="82">
        <v>17597.07</v>
      </c>
      <c r="M2" s="82">
        <v>231840.3</v>
      </c>
      <c r="N2" s="82">
        <v>1374586</v>
      </c>
      <c r="O2" s="82">
        <v>2118468</v>
      </c>
      <c r="P2" s="82">
        <v>2953951</v>
      </c>
      <c r="Q2" s="82">
        <v>2951102</v>
      </c>
      <c r="R2" s="82">
        <v>2919971</v>
      </c>
      <c r="S2" s="82">
        <v>2819961</v>
      </c>
      <c r="T2" s="82">
        <v>2836949</v>
      </c>
      <c r="U2" s="82">
        <v>2818294</v>
      </c>
      <c r="V2" s="82">
        <v>2732845</v>
      </c>
      <c r="W2" s="82">
        <v>2657158</v>
      </c>
      <c r="X2" s="82">
        <v>2687665</v>
      </c>
      <c r="Y2" s="82">
        <v>2671894</v>
      </c>
      <c r="Z2" s="82">
        <v>2571600</v>
      </c>
      <c r="AA2" s="82">
        <v>2470729</v>
      </c>
      <c r="AB2" s="82">
        <v>2371504</v>
      </c>
      <c r="AC2" s="82">
        <v>2281393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C4" s="82">
        <v>4046074</v>
      </c>
      <c r="D4" s="82">
        <f t="shared" ref="D4:AC4" si="0">D5+D6+D2</f>
        <v>3861461.7763999999</v>
      </c>
      <c r="E4" s="82">
        <f t="shared" si="0"/>
        <v>4044028.3278999995</v>
      </c>
      <c r="F4" s="82">
        <f t="shared" si="0"/>
        <v>4318330.3164000008</v>
      </c>
      <c r="G4" s="82">
        <f t="shared" si="0"/>
        <v>4406105.5422</v>
      </c>
      <c r="H4" s="82">
        <f t="shared" si="0"/>
        <v>5095397.7564000003</v>
      </c>
      <c r="I4" s="82">
        <f t="shared" si="0"/>
        <v>5215025.7920999993</v>
      </c>
      <c r="J4" s="82">
        <f t="shared" si="0"/>
        <v>5391736.2338199997</v>
      </c>
      <c r="K4" s="82">
        <f t="shared" si="0"/>
        <v>5534923.7514600009</v>
      </c>
      <c r="L4" s="82">
        <f t="shared" si="0"/>
        <v>5969270.3550800011</v>
      </c>
      <c r="M4" s="82">
        <f t="shared" si="0"/>
        <v>6360731.3304999983</v>
      </c>
      <c r="N4" s="82">
        <f t="shared" si="0"/>
        <v>7307557.1280000005</v>
      </c>
      <c r="O4" s="82">
        <f t="shared" si="0"/>
        <v>7930642.7549999999</v>
      </c>
      <c r="P4" s="82">
        <f t="shared" si="0"/>
        <v>8352075.7579999994</v>
      </c>
      <c r="Q4" s="82">
        <f t="shared" si="0"/>
        <v>8365715.6848999988</v>
      </c>
      <c r="R4" s="82">
        <f t="shared" si="0"/>
        <v>8410063.8109200001</v>
      </c>
      <c r="S4" s="82">
        <f t="shared" si="0"/>
        <v>8404887.64542</v>
      </c>
      <c r="T4" s="82">
        <f t="shared" si="0"/>
        <v>8714733.9633200001</v>
      </c>
      <c r="U4" s="82">
        <f t="shared" si="0"/>
        <v>8908821.4837200008</v>
      </c>
      <c r="V4" s="82">
        <f t="shared" si="0"/>
        <v>9201970.0053199995</v>
      </c>
      <c r="W4" s="82">
        <f t="shared" si="0"/>
        <v>9394099.219419999</v>
      </c>
      <c r="X4" s="82">
        <f t="shared" si="0"/>
        <v>9769231.4717199989</v>
      </c>
      <c r="Y4" s="82">
        <f t="shared" si="0"/>
        <v>10064879.39962</v>
      </c>
      <c r="Z4" s="82">
        <f t="shared" si="0"/>
        <v>10358870.962919999</v>
      </c>
      <c r="AA4" s="82">
        <f t="shared" si="0"/>
        <v>10583193.217420001</v>
      </c>
      <c r="AB4" s="82">
        <f t="shared" si="0"/>
        <v>10933348.16322</v>
      </c>
      <c r="AC4" s="82">
        <f t="shared" si="0"/>
        <v>11362718.880419999</v>
      </c>
      <c r="AD4" s="82"/>
      <c r="AE4" s="82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2">
        <v>1634772</v>
      </c>
      <c r="D5" s="82">
        <v>1582501</v>
      </c>
      <c r="E5" s="82">
        <v>1647024</v>
      </c>
      <c r="F5" s="82">
        <v>1698921</v>
      </c>
      <c r="G5" s="82">
        <v>1754736</v>
      </c>
      <c r="H5" s="82">
        <v>1579351</v>
      </c>
      <c r="I5" s="82">
        <v>1607288</v>
      </c>
      <c r="J5" s="82">
        <v>1632755</v>
      </c>
      <c r="K5" s="82">
        <v>1661070</v>
      </c>
      <c r="L5" s="82">
        <v>1687186</v>
      </c>
      <c r="M5" s="82">
        <v>1717001</v>
      </c>
      <c r="N5" s="82">
        <v>1746938</v>
      </c>
      <c r="O5" s="82">
        <v>1774508</v>
      </c>
      <c r="P5" s="82">
        <v>1802137</v>
      </c>
      <c r="Q5" s="82">
        <v>1830628</v>
      </c>
      <c r="R5" s="82">
        <v>1858487</v>
      </c>
      <c r="S5" s="82">
        <v>1887339</v>
      </c>
      <c r="T5" s="82">
        <v>1916230</v>
      </c>
      <c r="U5" s="82">
        <v>1944129</v>
      </c>
      <c r="V5" s="82">
        <v>1973843</v>
      </c>
      <c r="W5" s="82">
        <v>2004010</v>
      </c>
      <c r="X5" s="82">
        <v>2034639</v>
      </c>
      <c r="Y5" s="82">
        <v>2065736</v>
      </c>
      <c r="Z5" s="82">
        <v>2097308</v>
      </c>
      <c r="AA5" s="82">
        <v>2129363</v>
      </c>
      <c r="AB5" s="82">
        <v>2161908</v>
      </c>
      <c r="AC5" s="82">
        <v>2194950</v>
      </c>
      <c r="AD5" s="82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2">
        <v>2411301.75</v>
      </c>
      <c r="D6" s="82">
        <f>D20</f>
        <v>2278225.5940999999</v>
      </c>
      <c r="E6" s="82">
        <f t="shared" ref="E6:AC6" si="1">E20</f>
        <v>2395776.9848999996</v>
      </c>
      <c r="F6" s="82">
        <f t="shared" si="1"/>
        <v>2611299.1824000007</v>
      </c>
      <c r="G6" s="82">
        <f t="shared" si="1"/>
        <v>2643551.7631999999</v>
      </c>
      <c r="H6" s="82">
        <f t="shared" si="1"/>
        <v>3508550.0064000003</v>
      </c>
      <c r="I6" s="82">
        <f t="shared" si="1"/>
        <v>3600545.2460999996</v>
      </c>
      <c r="J6" s="82">
        <f t="shared" si="1"/>
        <v>3752077.7118199999</v>
      </c>
      <c r="K6" s="82">
        <f t="shared" si="1"/>
        <v>3867225.5584600009</v>
      </c>
      <c r="L6" s="82">
        <f t="shared" si="1"/>
        <v>4264487.2850800008</v>
      </c>
      <c r="M6" s="82">
        <f t="shared" si="1"/>
        <v>4411890.0304999985</v>
      </c>
      <c r="N6" s="82">
        <f t="shared" si="1"/>
        <v>4186033.128</v>
      </c>
      <c r="O6" s="82">
        <f t="shared" si="1"/>
        <v>4037666.7549999999</v>
      </c>
      <c r="P6" s="82">
        <f t="shared" si="1"/>
        <v>3595987.7579999994</v>
      </c>
      <c r="Q6" s="82">
        <f t="shared" si="1"/>
        <v>3583985.6848999993</v>
      </c>
      <c r="R6" s="82">
        <f t="shared" si="1"/>
        <v>3631605.8109200005</v>
      </c>
      <c r="S6" s="82">
        <f t="shared" si="1"/>
        <v>3697587.6454200009</v>
      </c>
      <c r="T6" s="82">
        <f t="shared" si="1"/>
        <v>3961554.9633200001</v>
      </c>
      <c r="U6" s="82">
        <f t="shared" si="1"/>
        <v>4146398.4837199999</v>
      </c>
      <c r="V6" s="82">
        <f t="shared" si="1"/>
        <v>4495282.0053199995</v>
      </c>
      <c r="W6" s="82">
        <f t="shared" si="1"/>
        <v>4732931.219419999</v>
      </c>
      <c r="X6" s="82">
        <f t="shared" si="1"/>
        <v>5046927.4717199998</v>
      </c>
      <c r="Y6" s="82">
        <f t="shared" si="1"/>
        <v>5327249.3996200012</v>
      </c>
      <c r="Z6" s="82">
        <f t="shared" si="1"/>
        <v>5689962.9629199998</v>
      </c>
      <c r="AA6" s="82">
        <f t="shared" si="1"/>
        <v>5983101.2174200015</v>
      </c>
      <c r="AB6" s="82">
        <f t="shared" si="1"/>
        <v>6399936.1632200005</v>
      </c>
      <c r="AC6" s="82">
        <f t="shared" si="1"/>
        <v>6886375.8804200003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2">
        <f>SUM(C7:AC7)</f>
        <v>0.25</v>
      </c>
      <c r="C7" s="82">
        <f t="shared" ref="C7:AC7" si="2">C4-C2-C5-C6</f>
        <v>0.25</v>
      </c>
      <c r="D7" s="82">
        <f t="shared" si="2"/>
        <v>0</v>
      </c>
      <c r="E7" s="82">
        <f t="shared" si="2"/>
        <v>0</v>
      </c>
      <c r="F7" s="82">
        <f t="shared" si="2"/>
        <v>0</v>
      </c>
      <c r="G7" s="82">
        <f t="shared" si="2"/>
        <v>0</v>
      </c>
      <c r="H7" s="82">
        <f t="shared" si="2"/>
        <v>0</v>
      </c>
      <c r="I7" s="82">
        <f t="shared" si="2"/>
        <v>0</v>
      </c>
      <c r="J7" s="82">
        <f t="shared" si="2"/>
        <v>0</v>
      </c>
      <c r="K7" s="82">
        <f t="shared" si="2"/>
        <v>0</v>
      </c>
      <c r="L7" s="82">
        <f t="shared" si="2"/>
        <v>0</v>
      </c>
      <c r="M7" s="82">
        <f t="shared" si="2"/>
        <v>0</v>
      </c>
      <c r="N7" s="82">
        <f t="shared" si="2"/>
        <v>0</v>
      </c>
      <c r="O7" s="82">
        <f t="shared" si="2"/>
        <v>0</v>
      </c>
      <c r="P7" s="82">
        <f t="shared" si="2"/>
        <v>0</v>
      </c>
      <c r="Q7" s="82">
        <f t="shared" si="2"/>
        <v>0</v>
      </c>
      <c r="R7" s="82">
        <f t="shared" si="2"/>
        <v>0</v>
      </c>
      <c r="S7" s="82">
        <f t="shared" si="2"/>
        <v>0</v>
      </c>
      <c r="T7" s="82">
        <f t="shared" si="2"/>
        <v>0</v>
      </c>
      <c r="U7" s="82">
        <f t="shared" si="2"/>
        <v>0</v>
      </c>
      <c r="V7" s="82">
        <f t="shared" si="2"/>
        <v>0</v>
      </c>
      <c r="W7" s="82">
        <f t="shared" si="2"/>
        <v>0</v>
      </c>
      <c r="X7" s="82">
        <f t="shared" si="2"/>
        <v>0</v>
      </c>
      <c r="Y7" s="82">
        <f t="shared" si="2"/>
        <v>0</v>
      </c>
      <c r="Z7" s="82">
        <f t="shared" si="2"/>
        <v>0</v>
      </c>
      <c r="AA7" s="82">
        <f t="shared" si="2"/>
        <v>0</v>
      </c>
      <c r="AB7" s="82">
        <f t="shared" si="2"/>
        <v>0</v>
      </c>
      <c r="AC7" s="82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29</v>
      </c>
      <c r="B10" s="50">
        <f>SUM(C10:AC10)</f>
        <v>20168.391600000003</v>
      </c>
      <c r="C10" s="82">
        <v>0</v>
      </c>
      <c r="D10" s="82">
        <v>735.18230000000005</v>
      </c>
      <c r="E10" s="82">
        <v>1227.3430000000001</v>
      </c>
      <c r="F10" s="82">
        <v>1183.181</v>
      </c>
      <c r="G10" s="82">
        <v>1140.712</v>
      </c>
      <c r="H10" s="82">
        <v>1099.8109999999999</v>
      </c>
      <c r="I10" s="82">
        <v>1060.3579999999999</v>
      </c>
      <c r="J10" s="82">
        <v>1022.246</v>
      </c>
      <c r="K10" s="82">
        <v>985.37350000000004</v>
      </c>
      <c r="L10" s="82">
        <v>949.19510000000002</v>
      </c>
      <c r="M10" s="82">
        <v>913.11450000000002</v>
      </c>
      <c r="N10" s="82">
        <v>877.03390000000002</v>
      </c>
      <c r="O10" s="82">
        <v>840.95339999999999</v>
      </c>
      <c r="P10" s="82">
        <v>804.87279999999998</v>
      </c>
      <c r="Q10" s="82">
        <v>768.79219999999998</v>
      </c>
      <c r="R10" s="82">
        <v>732.71159999999998</v>
      </c>
      <c r="S10" s="82">
        <v>696.63109999999995</v>
      </c>
      <c r="T10" s="82">
        <v>660.55050000000006</v>
      </c>
      <c r="U10" s="82">
        <v>624.4701</v>
      </c>
      <c r="V10" s="82">
        <v>588.3895</v>
      </c>
      <c r="W10" s="82">
        <v>552.30899999999997</v>
      </c>
      <c r="X10" s="82">
        <v>519.85339999999997</v>
      </c>
      <c r="Y10" s="82">
        <v>494.64800000000002</v>
      </c>
      <c r="Z10" s="82">
        <v>473.06779999999998</v>
      </c>
      <c r="AA10" s="82">
        <v>451.48750000000001</v>
      </c>
      <c r="AB10" s="82">
        <v>429.90730000000002</v>
      </c>
      <c r="AC10" s="82">
        <v>336.19709999999998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20</v>
      </c>
      <c r="B13" s="53">
        <f>SUM(C13:AC13)</f>
        <v>103862.58700000001</v>
      </c>
      <c r="C13" s="82">
        <v>0</v>
      </c>
      <c r="D13" s="82">
        <v>0</v>
      </c>
      <c r="E13" s="82">
        <v>0</v>
      </c>
      <c r="F13" s="82">
        <v>6926.9530000000004</v>
      </c>
      <c r="G13" s="82">
        <v>6677.067</v>
      </c>
      <c r="H13" s="82">
        <v>6396.9390000000003</v>
      </c>
      <c r="I13" s="82">
        <v>6132.1880000000001</v>
      </c>
      <c r="J13" s="82">
        <v>5881.2759999999998</v>
      </c>
      <c r="K13" s="82">
        <v>5642.8190000000004</v>
      </c>
      <c r="L13" s="82">
        <v>5413.058</v>
      </c>
      <c r="M13" s="82">
        <v>5186.09</v>
      </c>
      <c r="N13" s="82">
        <v>4959.1229999999996</v>
      </c>
      <c r="O13" s="82">
        <v>4732.1559999999999</v>
      </c>
      <c r="P13" s="82">
        <v>4505.1880000000001</v>
      </c>
      <c r="Q13" s="82">
        <v>4278.2209999999995</v>
      </c>
      <c r="R13" s="82">
        <v>4051.2530000000002</v>
      </c>
      <c r="S13" s="82">
        <v>3824.2860000000001</v>
      </c>
      <c r="T13" s="82">
        <v>3597.319</v>
      </c>
      <c r="U13" s="82">
        <v>3395.5039999999999</v>
      </c>
      <c r="V13" s="82">
        <v>3243.9940000000001</v>
      </c>
      <c r="W13" s="82">
        <v>3117.6370000000002</v>
      </c>
      <c r="X13" s="82">
        <v>2991.279</v>
      </c>
      <c r="Y13" s="82">
        <v>2864.922</v>
      </c>
      <c r="Z13" s="82">
        <v>2738.5639999999999</v>
      </c>
      <c r="AA13" s="82">
        <v>2612.2060000000001</v>
      </c>
      <c r="AB13" s="82">
        <v>2485.8490000000002</v>
      </c>
      <c r="AC13" s="82">
        <v>2208.6959999999999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49</v>
      </c>
      <c r="B14" s="53">
        <f>SUM(C14:AC14)</f>
        <v>238947.95800381474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3.8146969999999998E-6</v>
      </c>
      <c r="K14" s="82">
        <v>0</v>
      </c>
      <c r="L14" s="82">
        <v>11234.82</v>
      </c>
      <c r="M14" s="82">
        <v>18652.95</v>
      </c>
      <c r="N14" s="82">
        <v>17878.23</v>
      </c>
      <c r="O14" s="82">
        <v>17147.21</v>
      </c>
      <c r="P14" s="82">
        <v>16455.52</v>
      </c>
      <c r="Q14" s="82">
        <v>15799.22</v>
      </c>
      <c r="R14" s="82">
        <v>15167.63</v>
      </c>
      <c r="S14" s="82">
        <v>14543.98</v>
      </c>
      <c r="T14" s="82">
        <v>13920.34</v>
      </c>
      <c r="U14" s="82">
        <v>13296.69</v>
      </c>
      <c r="V14" s="82">
        <v>12673.04</v>
      </c>
      <c r="W14" s="82">
        <v>12049.39</v>
      </c>
      <c r="X14" s="82">
        <v>11425.74</v>
      </c>
      <c r="Y14" s="82">
        <v>10802.1</v>
      </c>
      <c r="Z14" s="82">
        <v>10178.450000000001</v>
      </c>
      <c r="AA14" s="82">
        <v>9626.277</v>
      </c>
      <c r="AB14" s="82">
        <v>9217.0570000000007</v>
      </c>
      <c r="AC14" s="82">
        <v>8879.3140000000003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 t="s">
        <v>50</v>
      </c>
      <c r="B15" s="44">
        <f>SUM(C15:AC15)</f>
        <v>139675.15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13969.08</v>
      </c>
      <c r="X15" s="45">
        <v>23192.59</v>
      </c>
      <c r="Y15" s="45">
        <v>22229.33</v>
      </c>
      <c r="Z15" s="45">
        <v>21320.400000000001</v>
      </c>
      <c r="AA15" s="45">
        <v>20460.37</v>
      </c>
      <c r="AB15" s="45">
        <v>19644.34</v>
      </c>
      <c r="AC15" s="45">
        <v>18859.04</v>
      </c>
      <c r="AD15" s="71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</row>
    <row r="16" spans="1:62">
      <c r="A16" s="2"/>
      <c r="B16" s="5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>
      <c r="A17" s="42" t="s">
        <v>39</v>
      </c>
      <c r="B17" s="65">
        <f>B10+B13+B14+B15</f>
        <v>502654.08660381474</v>
      </c>
      <c r="C17" s="65">
        <f t="shared" ref="C17:AC17" si="3">C10+C13+C14+C15</f>
        <v>0</v>
      </c>
      <c r="D17" s="65">
        <f t="shared" si="3"/>
        <v>735.18230000000005</v>
      </c>
      <c r="E17" s="65">
        <f t="shared" si="3"/>
        <v>1227.3430000000001</v>
      </c>
      <c r="F17" s="65">
        <f t="shared" si="3"/>
        <v>8110.134</v>
      </c>
      <c r="G17" s="65">
        <f t="shared" si="3"/>
        <v>7817.7790000000005</v>
      </c>
      <c r="H17" s="65">
        <f t="shared" si="3"/>
        <v>7496.75</v>
      </c>
      <c r="I17" s="65">
        <f t="shared" si="3"/>
        <v>7192.5460000000003</v>
      </c>
      <c r="J17" s="65">
        <f t="shared" si="3"/>
        <v>6903.5220038146972</v>
      </c>
      <c r="K17" s="65">
        <f t="shared" si="3"/>
        <v>6628.1925000000001</v>
      </c>
      <c r="L17" s="65">
        <f t="shared" si="3"/>
        <v>17597.073100000001</v>
      </c>
      <c r="M17" s="65">
        <f t="shared" si="3"/>
        <v>24752.154500000001</v>
      </c>
      <c r="N17" s="65">
        <f t="shared" si="3"/>
        <v>23714.386899999998</v>
      </c>
      <c r="O17" s="65">
        <f t="shared" si="3"/>
        <v>22720.3194</v>
      </c>
      <c r="P17" s="65">
        <f t="shared" si="3"/>
        <v>21765.5808</v>
      </c>
      <c r="Q17" s="65">
        <f t="shared" si="3"/>
        <v>20846.233199999999</v>
      </c>
      <c r="R17" s="65">
        <f t="shared" si="3"/>
        <v>19951.5946</v>
      </c>
      <c r="S17" s="65">
        <f t="shared" si="3"/>
        <v>19064.897099999998</v>
      </c>
      <c r="T17" s="65">
        <f t="shared" si="3"/>
        <v>18178.209500000001</v>
      </c>
      <c r="U17" s="65">
        <f t="shared" si="3"/>
        <v>17316.664100000002</v>
      </c>
      <c r="V17" s="65">
        <f t="shared" si="3"/>
        <v>16505.423500000001</v>
      </c>
      <c r="W17" s="65">
        <f t="shared" si="3"/>
        <v>29688.415999999997</v>
      </c>
      <c r="X17" s="65">
        <f t="shared" si="3"/>
        <v>38129.462400000004</v>
      </c>
      <c r="Y17" s="65">
        <f t="shared" si="3"/>
        <v>36391</v>
      </c>
      <c r="Z17" s="65">
        <f t="shared" si="3"/>
        <v>34710.481800000001</v>
      </c>
      <c r="AA17" s="65">
        <f t="shared" si="3"/>
        <v>33150.340499999998</v>
      </c>
      <c r="AB17" s="65">
        <f t="shared" si="3"/>
        <v>31777.153300000002</v>
      </c>
      <c r="AC17" s="65">
        <f t="shared" si="3"/>
        <v>30283.247100000001</v>
      </c>
    </row>
    <row r="18" spans="1:62">
      <c r="A18" s="42"/>
      <c r="B18" s="4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2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2611299.1824000007</v>
      </c>
      <c r="G20" s="46">
        <f t="shared" si="4"/>
        <v>2643551.7631999999</v>
      </c>
      <c r="H20" s="46">
        <f t="shared" si="4"/>
        <v>3508550.0064000003</v>
      </c>
      <c r="I20" s="46">
        <f t="shared" si="4"/>
        <v>3600545.2460999996</v>
      </c>
      <c r="J20" s="46">
        <f t="shared" si="4"/>
        <v>3752077.7118199999</v>
      </c>
      <c r="K20" s="46">
        <f t="shared" si="4"/>
        <v>3867225.5584600009</v>
      </c>
      <c r="L20" s="46">
        <f t="shared" si="4"/>
        <v>4264487.2850800008</v>
      </c>
      <c r="M20" s="46">
        <f t="shared" si="4"/>
        <v>4411890.0304999985</v>
      </c>
      <c r="N20" s="46">
        <f t="shared" si="4"/>
        <v>4186033.128</v>
      </c>
      <c r="O20" s="46">
        <f t="shared" si="4"/>
        <v>4037666.7549999999</v>
      </c>
      <c r="P20" s="46">
        <f t="shared" si="4"/>
        <v>3595987.7579999994</v>
      </c>
      <c r="Q20" s="46">
        <f t="shared" si="4"/>
        <v>3583985.6848999993</v>
      </c>
      <c r="R20" s="46">
        <f t="shared" si="4"/>
        <v>3631605.8109200005</v>
      </c>
      <c r="S20" s="46">
        <f t="shared" si="4"/>
        <v>3697587.6454200009</v>
      </c>
      <c r="T20" s="46">
        <f t="shared" si="4"/>
        <v>3961554.9633200001</v>
      </c>
      <c r="U20" s="46">
        <f t="shared" si="4"/>
        <v>4146398.4837199999</v>
      </c>
      <c r="V20" s="46">
        <f t="shared" si="4"/>
        <v>4495282.0053199995</v>
      </c>
      <c r="W20" s="46">
        <f t="shared" si="4"/>
        <v>4732931.219419999</v>
      </c>
      <c r="X20" s="46">
        <f t="shared" si="4"/>
        <v>5046927.4717199998</v>
      </c>
      <c r="Y20" s="46">
        <f t="shared" si="4"/>
        <v>5327249.3996200012</v>
      </c>
      <c r="Z20" s="46">
        <f t="shared" si="4"/>
        <v>5689962.9629199998</v>
      </c>
      <c r="AA20" s="46">
        <f t="shared" si="4"/>
        <v>5983101.2174200015</v>
      </c>
      <c r="AB20" s="46">
        <f t="shared" si="4"/>
        <v>6399936.1632200005</v>
      </c>
      <c r="AC20" s="46">
        <f t="shared" si="4"/>
        <v>6886375.8804200003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 s="95" customFormat="1">
      <c r="A21" s="94" t="s">
        <v>4</v>
      </c>
      <c r="B21" s="94"/>
      <c r="C21" s="96">
        <v>2089.4462890625</v>
      </c>
      <c r="D21" s="93">
        <v>1058.0848000000001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1653.6410000000001</v>
      </c>
      <c r="M21" s="93">
        <v>296.06790000000001</v>
      </c>
      <c r="N21" s="93">
        <v>0</v>
      </c>
      <c r="O21" s="93">
        <v>1402.8689999999999</v>
      </c>
      <c r="P21" s="93">
        <v>0</v>
      </c>
      <c r="Q21" s="93">
        <v>0</v>
      </c>
      <c r="R21" s="93">
        <v>0</v>
      </c>
      <c r="S21" s="93">
        <v>0</v>
      </c>
      <c r="T21" s="93">
        <v>1293.2706000000001</v>
      </c>
      <c r="U21" s="93">
        <v>0</v>
      </c>
      <c r="V21" s="93">
        <v>0</v>
      </c>
      <c r="W21" s="93">
        <v>686.33439999999996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</row>
    <row r="22" spans="1:62" s="95" customFormat="1">
      <c r="A22" s="96" t="s">
        <v>5</v>
      </c>
      <c r="C22" s="96">
        <v>210251.84375</v>
      </c>
      <c r="D22" s="93">
        <v>178314.97630000004</v>
      </c>
      <c r="E22" s="93">
        <v>190614.10750000001</v>
      </c>
      <c r="F22" s="93">
        <v>190902.84900000002</v>
      </c>
      <c r="G22" s="93">
        <v>190942.84819999998</v>
      </c>
      <c r="H22" s="93">
        <v>190942.84769999998</v>
      </c>
      <c r="I22" s="93">
        <v>178398.90599999996</v>
      </c>
      <c r="J22" s="93">
        <v>165959.31562000001</v>
      </c>
      <c r="K22" s="93">
        <v>160145.73935999998</v>
      </c>
      <c r="L22" s="93">
        <v>163891.95408</v>
      </c>
      <c r="M22" s="93">
        <v>169208.55719999998</v>
      </c>
      <c r="N22" s="93">
        <v>169188.95449999996</v>
      </c>
      <c r="O22" s="93">
        <v>169205.78979999997</v>
      </c>
      <c r="P22" s="93">
        <v>169222.96039999995</v>
      </c>
      <c r="Q22" s="93">
        <v>204327.56749999998</v>
      </c>
      <c r="R22" s="93">
        <v>227809.86431999994</v>
      </c>
      <c r="S22" s="93">
        <v>227964.28872000001</v>
      </c>
      <c r="T22" s="93">
        <v>260043.74051999993</v>
      </c>
      <c r="U22" s="93">
        <v>282877.66002000001</v>
      </c>
      <c r="V22" s="93">
        <v>290719.86222000001</v>
      </c>
      <c r="W22" s="93">
        <v>304354.39841999992</v>
      </c>
      <c r="X22" s="93">
        <v>345779.96171999996</v>
      </c>
      <c r="Y22" s="93">
        <v>370400.79551999999</v>
      </c>
      <c r="Z22" s="93">
        <v>370254.39301999996</v>
      </c>
      <c r="AA22" s="93">
        <v>370703.99712000001</v>
      </c>
      <c r="AB22" s="93">
        <v>371162.5903199999</v>
      </c>
      <c r="AC22" s="93">
        <v>372222.51031999994</v>
      </c>
    </row>
    <row r="23" spans="1:62" s="95" customFormat="1">
      <c r="A23" s="96" t="s">
        <v>6</v>
      </c>
      <c r="C23" s="96">
        <v>201947.390625</v>
      </c>
      <c r="D23" s="96">
        <v>45091.383300000598</v>
      </c>
      <c r="E23" s="96">
        <v>43586.073600000178</v>
      </c>
      <c r="F23" s="96">
        <v>44958.774200001943</v>
      </c>
      <c r="G23" s="96">
        <v>44857.721700000904</v>
      </c>
      <c r="H23" s="96">
        <v>47844.051299999723</v>
      </c>
      <c r="I23" s="96">
        <v>57372.614399999482</v>
      </c>
      <c r="J23" s="96">
        <v>58557.922300000122</v>
      </c>
      <c r="K23" s="96">
        <v>51814.804700001376</v>
      </c>
      <c r="L23" s="96">
        <v>57044.763300000006</v>
      </c>
      <c r="M23" s="96">
        <v>63629.05359999826</v>
      </c>
      <c r="N23" s="96">
        <v>70297.522000000448</v>
      </c>
      <c r="O23" s="96">
        <v>66726.929099999848</v>
      </c>
      <c r="P23" s="96">
        <v>60770.109800000224</v>
      </c>
      <c r="Q23" s="96">
        <v>80211.466499999486</v>
      </c>
      <c r="R23" s="96">
        <v>94531.577800000523</v>
      </c>
      <c r="S23" s="96">
        <v>86147.99800000072</v>
      </c>
      <c r="T23" s="96">
        <v>99370.208599998819</v>
      </c>
      <c r="U23" s="96">
        <v>107461.7209000024</v>
      </c>
      <c r="V23" s="96">
        <v>117604.75859999916</v>
      </c>
      <c r="W23" s="96">
        <v>108870.18089999957</v>
      </c>
      <c r="X23" s="96">
        <v>119625.22660000074</v>
      </c>
      <c r="Y23" s="96">
        <v>130032.14949999991</v>
      </c>
      <c r="Z23" s="96">
        <v>138352.91240000186</v>
      </c>
      <c r="AA23" s="96">
        <v>127163.87710000292</v>
      </c>
      <c r="AB23" s="96">
        <v>133072.59800000075</v>
      </c>
      <c r="AC23" s="96">
        <v>149698.04949999769</v>
      </c>
    </row>
    <row r="24" spans="1:62" s="95" customFormat="1">
      <c r="A24" s="96" t="s">
        <v>7</v>
      </c>
      <c r="C24" s="96">
        <v>16277.025390625</v>
      </c>
      <c r="D24" s="93">
        <v>23303.136999999999</v>
      </c>
      <c r="E24" s="93">
        <v>28246.792099999999</v>
      </c>
      <c r="F24" s="93">
        <v>30885.011599999991</v>
      </c>
      <c r="G24" s="93">
        <v>28652.434000000001</v>
      </c>
      <c r="H24" s="93">
        <v>669312.24029999983</v>
      </c>
      <c r="I24" s="93">
        <v>719622.78379999974</v>
      </c>
      <c r="J24" s="93">
        <v>802764.9151000001</v>
      </c>
      <c r="K24" s="93">
        <v>849985.91280000005</v>
      </c>
      <c r="L24" s="93">
        <v>943337.0835999999</v>
      </c>
      <c r="M24" s="93">
        <v>999972.52319999994</v>
      </c>
      <c r="N24" s="93">
        <v>970186.98970000003</v>
      </c>
      <c r="O24" s="93">
        <v>929489.3003</v>
      </c>
      <c r="P24" s="93">
        <v>810140.46659999981</v>
      </c>
      <c r="Q24" s="93">
        <v>822166.65449999995</v>
      </c>
      <c r="R24" s="93">
        <v>860742.56230000022</v>
      </c>
      <c r="S24" s="93">
        <v>947482.48340000003</v>
      </c>
      <c r="T24" s="93">
        <v>1039466.3628000001</v>
      </c>
      <c r="U24" s="93">
        <v>1114590.9730999998</v>
      </c>
      <c r="V24" s="93">
        <v>1253073.3455000005</v>
      </c>
      <c r="W24" s="93">
        <v>1349072.2474</v>
      </c>
      <c r="X24" s="93">
        <v>1472814.4172999994</v>
      </c>
      <c r="Y24" s="93">
        <v>1588816.9803999998</v>
      </c>
      <c r="Z24" s="93">
        <v>1767003.3389999999</v>
      </c>
      <c r="AA24" s="93">
        <v>1900293.0011000005</v>
      </c>
      <c r="AB24" s="93">
        <v>2112228.7998000006</v>
      </c>
      <c r="AC24" s="93">
        <v>2401392.9010000005</v>
      </c>
    </row>
    <row r="25" spans="1:62" s="95" customFormat="1">
      <c r="A25" s="96" t="s">
        <v>8</v>
      </c>
      <c r="C25" s="96">
        <v>1334002</v>
      </c>
      <c r="D25" s="97">
        <v>1370515.2669999995</v>
      </c>
      <c r="E25" s="97">
        <v>1432994.6406999996</v>
      </c>
      <c r="F25" s="97">
        <v>1631434.6296999988</v>
      </c>
      <c r="G25" s="97">
        <v>1773344.3039999993</v>
      </c>
      <c r="H25" s="97">
        <v>1963497.2207000009</v>
      </c>
      <c r="I25" s="97">
        <v>2077226.6829000004</v>
      </c>
      <c r="J25" s="97">
        <v>2198182.8119999999</v>
      </c>
      <c r="K25" s="97">
        <v>2260056.7406999995</v>
      </c>
      <c r="L25" s="97">
        <v>2528344.5073000002</v>
      </c>
      <c r="M25" s="97">
        <v>2586506.7840000009</v>
      </c>
      <c r="N25" s="97">
        <v>2364746.0381</v>
      </c>
      <c r="O25" s="97">
        <v>2244399.7164000003</v>
      </c>
      <c r="P25" s="97">
        <v>1923566.1759999997</v>
      </c>
      <c r="Q25" s="97">
        <v>2034956.4061</v>
      </c>
      <c r="R25" s="97">
        <v>2185559.6847999999</v>
      </c>
      <c r="S25" s="97">
        <v>2279380.4333000001</v>
      </c>
      <c r="T25" s="97">
        <v>2433852.9818000011</v>
      </c>
      <c r="U25" s="97">
        <v>2527207.0109999976</v>
      </c>
      <c r="V25" s="97">
        <v>2713238.64</v>
      </c>
      <c r="W25" s="97">
        <v>2843838.4369999999</v>
      </c>
      <c r="X25" s="97">
        <v>2977298.3466999996</v>
      </c>
      <c r="Y25" s="97">
        <v>3104881.150200001</v>
      </c>
      <c r="Z25" s="97">
        <v>3273989.0237999978</v>
      </c>
      <c r="AA25" s="97">
        <v>3445172.1470999978</v>
      </c>
      <c r="AB25" s="97">
        <v>3637970.5077</v>
      </c>
      <c r="AC25" s="97">
        <v>3811789.4542000019</v>
      </c>
    </row>
    <row r="26" spans="1:62" s="95" customFormat="1">
      <c r="A26" s="96" t="s">
        <v>47</v>
      </c>
      <c r="C26" s="96">
        <v>467551.40625</v>
      </c>
      <c r="D26" s="93">
        <v>536677.69329999993</v>
      </c>
      <c r="E26" s="93">
        <v>569578.3311999999</v>
      </c>
      <c r="F26" s="93">
        <v>571556.45620000002</v>
      </c>
      <c r="G26" s="93">
        <v>462525.13750000001</v>
      </c>
      <c r="H26" s="93">
        <v>474587.10600000003</v>
      </c>
      <c r="I26" s="93">
        <v>507259.60019999999</v>
      </c>
      <c r="J26" s="93">
        <v>526612.74679999996</v>
      </c>
      <c r="K26" s="93">
        <v>545222.36089999997</v>
      </c>
      <c r="L26" s="93">
        <v>570215.33580000012</v>
      </c>
      <c r="M26" s="93">
        <v>592277.04459999991</v>
      </c>
      <c r="N26" s="93">
        <v>611613.62369999988</v>
      </c>
      <c r="O26" s="93">
        <v>626442.15039999993</v>
      </c>
      <c r="P26" s="93">
        <v>632288.04519999982</v>
      </c>
      <c r="Q26" s="93">
        <v>442323.59029999992</v>
      </c>
      <c r="R26" s="93">
        <v>262962.12170000002</v>
      </c>
      <c r="S26" s="93">
        <v>156612.44199999998</v>
      </c>
      <c r="T26" s="93">
        <v>127528.399</v>
      </c>
      <c r="U26" s="93">
        <v>114261.11869999999</v>
      </c>
      <c r="V26" s="93">
        <v>120645.39899999999</v>
      </c>
      <c r="W26" s="93">
        <v>126109.6213</v>
      </c>
      <c r="X26" s="93">
        <v>131409.51939999999</v>
      </c>
      <c r="Y26" s="93">
        <v>133118.32399999999</v>
      </c>
      <c r="Z26" s="93">
        <v>140363.2947</v>
      </c>
      <c r="AA26" s="93">
        <v>139768.19500000001</v>
      </c>
      <c r="AB26" s="93">
        <v>145501.66739999998</v>
      </c>
      <c r="AC26" s="93">
        <v>151272.96540000002</v>
      </c>
    </row>
    <row r="27" spans="1:62" s="95" customFormat="1">
      <c r="A27" s="96" t="s">
        <v>48</v>
      </c>
      <c r="B27" s="103"/>
      <c r="C27" s="104">
        <v>179182.765625</v>
      </c>
      <c r="D27" s="93">
        <v>123265.0524</v>
      </c>
      <c r="E27" s="93">
        <v>130757.03980000001</v>
      </c>
      <c r="F27" s="93">
        <v>141561.46170000001</v>
      </c>
      <c r="G27" s="93">
        <v>143229.31779999999</v>
      </c>
      <c r="H27" s="93">
        <v>162366.5404</v>
      </c>
      <c r="I27" s="93">
        <v>60664.658799999997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</row>
    <row r="28" spans="1:62" s="95" customFormat="1">
      <c r="A28" s="98" t="s">
        <v>42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</row>
    <row r="29" spans="1:62" s="95" customFormat="1">
      <c r="A29" s="100" t="s">
        <v>41</v>
      </c>
      <c r="B29" s="101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</row>
    <row r="30" spans="1:62">
      <c r="A30" s="82"/>
      <c r="B30" s="74"/>
      <c r="C30" s="74"/>
      <c r="D30" s="74"/>
      <c r="E30" s="74"/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</row>
    <row r="31" spans="1:62">
      <c r="A31" s="82"/>
      <c r="B31" s="8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2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79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</row>
    <row r="36" spans="1:30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</row>
    <row r="37" spans="1:30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</row>
    <row r="38" spans="1:30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</row>
    <row r="39" spans="1:30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</row>
    <row r="40" spans="1:30"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</row>
    <row r="41" spans="1:30"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</row>
    <row r="42" spans="1:30"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</row>
    <row r="43" spans="1:30"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</row>
    <row r="44" spans="1:30"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</row>
    <row r="45" spans="1:30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</row>
    <row r="46" spans="1:30"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</row>
    <row r="47" spans="1:30"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</row>
    <row r="48" spans="1:30"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</row>
    <row r="49" spans="4:30"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</row>
    <row r="50" spans="4:30"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</row>
    <row r="51" spans="4:30"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</row>
    <row r="52" spans="4:30"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</row>
    <row r="53" spans="4:30"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</row>
    <row r="54" spans="4:30"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</row>
  </sheetData>
  <pageMargins left="0.7" right="0.7" top="0.75" bottom="0.75" header="0.3" footer="0.3"/>
  <pageSetup firstPageNumber="48" orientation="portrait" useFirstPageNumber="1" r:id="rId1"/>
  <headerFooter>
    <oddFooter>&amp;R12NC-FPSCPOD1-3-&amp;P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K108"/>
  <sheetViews>
    <sheetView view="pageLayout" topLeftCell="DC64" zoomScale="75" zoomScaleNormal="100" zoomScalePageLayoutView="75" workbookViewId="0">
      <selection activeCell="A96" sqref="A96:A100"/>
    </sheetView>
  </sheetViews>
  <sheetFormatPr defaultColWidth="9.140625" defaultRowHeight="15"/>
  <cols>
    <col min="1" max="1" width="19.5703125" style="3" bestFit="1" customWidth="1"/>
    <col min="2" max="22" width="10.5703125" style="4" bestFit="1" customWidth="1"/>
    <col min="23" max="27" width="11.5703125" style="4" customWidth="1"/>
    <col min="28" max="28" width="11.5703125" style="4" bestFit="1" customWidth="1"/>
    <col min="29" max="29" width="14.28515625" style="4" bestFit="1" customWidth="1"/>
    <col min="30" max="30" width="12" style="4" bestFit="1" customWidth="1"/>
    <col min="31" max="31" width="19.5703125" style="3" bestFit="1" customWidth="1"/>
    <col min="32" max="32" width="5.42578125" style="3" bestFit="1" customWidth="1"/>
    <col min="33" max="33" width="8.7109375" style="3" bestFit="1" customWidth="1"/>
    <col min="34" max="45" width="8.7109375" style="4" bestFit="1" customWidth="1"/>
    <col min="46" max="46" width="9" style="4" bestFit="1" customWidth="1"/>
    <col min="47" max="49" width="8.7109375" style="4" bestFit="1" customWidth="1"/>
    <col min="50" max="57" width="9" style="4" bestFit="1" customWidth="1"/>
    <col min="58" max="58" width="9.28515625" style="4" customWidth="1"/>
    <col min="59" max="59" width="19.5703125" style="4" bestFit="1" customWidth="1"/>
    <col min="60" max="60" width="6.140625" style="4" bestFit="1" customWidth="1"/>
    <col min="61" max="68" width="8.7109375" style="4" bestFit="1" customWidth="1"/>
    <col min="69" max="85" width="8" style="4" bestFit="1" customWidth="1"/>
    <col min="86" max="86" width="9.140625" style="4"/>
    <col min="87" max="87" width="19.5703125" style="4" bestFit="1" customWidth="1"/>
    <col min="88" max="88" width="6.140625" style="4" bestFit="1" customWidth="1"/>
    <col min="89" max="91" width="8.7109375" style="4" bestFit="1" customWidth="1"/>
    <col min="92" max="109" width="9.7109375" style="4" bestFit="1" customWidth="1"/>
    <col min="110" max="113" width="10.5703125" style="4" bestFit="1" customWidth="1"/>
    <col min="114" max="114" width="9" style="4" bestFit="1" customWidth="1"/>
    <col min="115" max="115" width="11.28515625" style="4" bestFit="1" customWidth="1"/>
    <col min="116" max="16384" width="9.140625" style="4"/>
  </cols>
  <sheetData>
    <row r="1" spans="1:113" ht="30.75" thickBot="1">
      <c r="AE1" s="3" t="s">
        <v>31</v>
      </c>
      <c r="BF1" s="13"/>
      <c r="BG1" s="8" t="s">
        <v>14</v>
      </c>
      <c r="BH1" s="26">
        <v>6.7473000000000005E-2</v>
      </c>
      <c r="BI1" s="26">
        <v>6.7473000000000005E-2</v>
      </c>
      <c r="BJ1" s="26">
        <v>6.7473000000000005E-2</v>
      </c>
      <c r="BK1" s="26">
        <v>6.7473000000000005E-2</v>
      </c>
      <c r="BL1" s="26">
        <v>6.7473000000000005E-2</v>
      </c>
      <c r="BM1" s="26">
        <v>6.7473000000000005E-2</v>
      </c>
      <c r="BN1" s="26">
        <v>6.7473000000000005E-2</v>
      </c>
      <c r="BO1" s="26">
        <v>6.7473000000000005E-2</v>
      </c>
      <c r="BP1" s="26">
        <v>6.7473000000000005E-2</v>
      </c>
      <c r="BQ1" s="26">
        <v>6.7473000000000005E-2</v>
      </c>
      <c r="BR1" s="26">
        <v>6.7473000000000005E-2</v>
      </c>
      <c r="BS1" s="26">
        <v>6.7473000000000005E-2</v>
      </c>
      <c r="BT1" s="26">
        <v>6.7473000000000005E-2</v>
      </c>
      <c r="BU1" s="26">
        <v>6.7473000000000005E-2</v>
      </c>
      <c r="BV1" s="26">
        <v>6.7473000000000005E-2</v>
      </c>
      <c r="BW1" s="26">
        <v>6.7473000000000005E-2</v>
      </c>
      <c r="BX1" s="26">
        <v>6.7473000000000005E-2</v>
      </c>
      <c r="BY1" s="26">
        <v>6.7473000000000005E-2</v>
      </c>
      <c r="BZ1" s="26">
        <v>6.7473000000000005E-2</v>
      </c>
      <c r="CA1" s="26">
        <v>6.7473000000000005E-2</v>
      </c>
      <c r="CB1" s="26">
        <v>6.7473000000000005E-2</v>
      </c>
      <c r="CC1" s="26">
        <v>6.7473000000000005E-2</v>
      </c>
      <c r="CD1" s="26">
        <v>6.7473000000000005E-2</v>
      </c>
      <c r="CE1" s="26">
        <v>6.7473000000000005E-2</v>
      </c>
      <c r="CF1" s="26">
        <v>6.7473000000000005E-2</v>
      </c>
      <c r="CG1" s="26">
        <v>6.7473000000000005E-2</v>
      </c>
      <c r="CH1" s="26"/>
      <c r="CI1" s="26"/>
      <c r="CJ1" s="26">
        <v>6.7473000000000005E-2</v>
      </c>
      <c r="CK1" s="26">
        <v>6.7473000000000005E-2</v>
      </c>
      <c r="CL1" s="26">
        <v>6.7473000000000005E-2</v>
      </c>
      <c r="CM1" s="26">
        <v>6.7473000000000005E-2</v>
      </c>
      <c r="CN1" s="26">
        <v>6.7473000000000005E-2</v>
      </c>
      <c r="CO1" s="26">
        <v>6.7473000000000005E-2</v>
      </c>
      <c r="CP1" s="26">
        <v>6.7473000000000005E-2</v>
      </c>
      <c r="CQ1" s="26">
        <v>6.7473000000000005E-2</v>
      </c>
      <c r="CR1" s="26">
        <v>6.7473000000000005E-2</v>
      </c>
      <c r="CS1" s="26">
        <v>6.7473000000000005E-2</v>
      </c>
      <c r="CT1" s="26">
        <v>6.7473000000000005E-2</v>
      </c>
      <c r="CU1" s="26">
        <v>6.7473000000000005E-2</v>
      </c>
      <c r="CV1" s="26">
        <v>6.7473000000000005E-2</v>
      </c>
      <c r="CW1" s="26">
        <v>6.7473000000000005E-2</v>
      </c>
      <c r="CX1" s="26">
        <v>6.7473000000000005E-2</v>
      </c>
      <c r="CY1" s="26">
        <v>6.7473000000000005E-2</v>
      </c>
      <c r="CZ1" s="26">
        <v>6.7473000000000005E-2</v>
      </c>
      <c r="DA1" s="26">
        <v>6.7473000000000005E-2</v>
      </c>
      <c r="DB1" s="26">
        <v>6.7473000000000005E-2</v>
      </c>
      <c r="DC1" s="26">
        <v>6.7473000000000005E-2</v>
      </c>
      <c r="DD1" s="26">
        <v>6.7473000000000005E-2</v>
      </c>
      <c r="DE1" s="26">
        <v>6.7473000000000005E-2</v>
      </c>
      <c r="DF1" s="26">
        <v>6.7473000000000005E-2</v>
      </c>
      <c r="DG1" s="26">
        <v>6.7473000000000005E-2</v>
      </c>
      <c r="DH1" s="26">
        <v>6.7473000000000005E-2</v>
      </c>
      <c r="DI1" s="26">
        <v>6.7473000000000005E-2</v>
      </c>
    </row>
    <row r="2" spans="1:113">
      <c r="A2" s="7" t="s">
        <v>32</v>
      </c>
      <c r="B2" s="8">
        <v>2010</v>
      </c>
      <c r="C2" s="8">
        <v>2011</v>
      </c>
      <c r="D2" s="8">
        <v>2012</v>
      </c>
      <c r="E2" s="8">
        <v>2013</v>
      </c>
      <c r="F2" s="8">
        <v>2014</v>
      </c>
      <c r="G2" s="8">
        <v>2015</v>
      </c>
      <c r="H2" s="8">
        <v>2016</v>
      </c>
      <c r="I2" s="8">
        <v>2017</v>
      </c>
      <c r="J2" s="8">
        <v>2018</v>
      </c>
      <c r="K2" s="8">
        <v>2019</v>
      </c>
      <c r="L2" s="8">
        <v>2020</v>
      </c>
      <c r="M2" s="8">
        <v>2021</v>
      </c>
      <c r="N2" s="8">
        <v>2022</v>
      </c>
      <c r="O2" s="8">
        <v>2023</v>
      </c>
      <c r="P2" s="8">
        <v>2024</v>
      </c>
      <c r="Q2" s="8">
        <v>2025</v>
      </c>
      <c r="R2" s="8">
        <v>2026</v>
      </c>
      <c r="S2" s="8">
        <v>2027</v>
      </c>
      <c r="T2" s="8">
        <v>2028</v>
      </c>
      <c r="U2" s="8">
        <v>2029</v>
      </c>
      <c r="V2" s="8">
        <v>2030</v>
      </c>
      <c r="W2" s="8">
        <v>2031</v>
      </c>
      <c r="X2" s="8">
        <v>2032</v>
      </c>
      <c r="Y2" s="8">
        <v>2033</v>
      </c>
      <c r="Z2" s="8">
        <v>2034</v>
      </c>
      <c r="AA2" s="8">
        <v>2035</v>
      </c>
      <c r="AB2" s="9">
        <v>2036</v>
      </c>
      <c r="AE2" s="7" t="s">
        <v>32</v>
      </c>
      <c r="AF2" s="8">
        <v>2011</v>
      </c>
      <c r="AG2" s="8">
        <v>2012</v>
      </c>
      <c r="AH2" s="8">
        <v>2013</v>
      </c>
      <c r="AI2" s="8">
        <v>2014</v>
      </c>
      <c r="AJ2" s="8">
        <v>2015</v>
      </c>
      <c r="AK2" s="8">
        <v>2016</v>
      </c>
      <c r="AL2" s="8">
        <v>2017</v>
      </c>
      <c r="AM2" s="8">
        <v>2018</v>
      </c>
      <c r="AN2" s="8">
        <v>2019</v>
      </c>
      <c r="AO2" s="8">
        <v>2020</v>
      </c>
      <c r="AP2" s="8">
        <v>2021</v>
      </c>
      <c r="AQ2" s="8">
        <v>2022</v>
      </c>
      <c r="AR2" s="8">
        <v>2023</v>
      </c>
      <c r="AS2" s="8">
        <v>2024</v>
      </c>
      <c r="AT2" s="8">
        <v>2025</v>
      </c>
      <c r="AU2" s="8">
        <v>2026</v>
      </c>
      <c r="AV2" s="8">
        <v>2027</v>
      </c>
      <c r="AW2" s="8">
        <v>2028</v>
      </c>
      <c r="AX2" s="8">
        <v>2029</v>
      </c>
      <c r="AY2" s="8">
        <v>2030</v>
      </c>
      <c r="AZ2" s="8">
        <v>2031</v>
      </c>
      <c r="BA2" s="8">
        <v>2032</v>
      </c>
      <c r="BB2" s="8">
        <v>2033</v>
      </c>
      <c r="BC2" s="8">
        <v>2034</v>
      </c>
      <c r="BD2" s="8">
        <v>2035</v>
      </c>
      <c r="BE2" s="9">
        <v>2036</v>
      </c>
      <c r="BF2" s="13"/>
      <c r="BG2" s="7" t="s">
        <v>32</v>
      </c>
      <c r="BH2" s="8">
        <v>2011</v>
      </c>
      <c r="BI2" s="8">
        <v>2012</v>
      </c>
      <c r="BJ2" s="8">
        <v>2013</v>
      </c>
      <c r="BK2" s="8">
        <v>2014</v>
      </c>
      <c r="BL2" s="8">
        <v>2015</v>
      </c>
      <c r="BM2" s="8">
        <v>2016</v>
      </c>
      <c r="BN2" s="8">
        <v>2017</v>
      </c>
      <c r="BO2" s="8">
        <v>2018</v>
      </c>
      <c r="BP2" s="8">
        <v>2019</v>
      </c>
      <c r="BQ2" s="8">
        <v>2020</v>
      </c>
      <c r="BR2" s="8">
        <v>2021</v>
      </c>
      <c r="BS2" s="8">
        <v>2022</v>
      </c>
      <c r="BT2" s="8">
        <v>2023</v>
      </c>
      <c r="BU2" s="8">
        <v>2024</v>
      </c>
      <c r="BV2" s="8">
        <v>2025</v>
      </c>
      <c r="BW2" s="8">
        <v>2026</v>
      </c>
      <c r="BX2" s="8">
        <v>2027</v>
      </c>
      <c r="BY2" s="8">
        <v>2028</v>
      </c>
      <c r="BZ2" s="8">
        <v>2029</v>
      </c>
      <c r="CA2" s="8">
        <v>2030</v>
      </c>
      <c r="CB2" s="8">
        <v>2031</v>
      </c>
      <c r="CC2" s="8">
        <v>2032</v>
      </c>
      <c r="CD2" s="8">
        <v>2033</v>
      </c>
      <c r="CE2" s="8">
        <v>2034</v>
      </c>
      <c r="CF2" s="8">
        <v>2035</v>
      </c>
      <c r="CG2" s="9">
        <v>2036</v>
      </c>
      <c r="CI2" s="7" t="s">
        <v>32</v>
      </c>
      <c r="CJ2" s="8">
        <v>2011</v>
      </c>
      <c r="CK2" s="8">
        <v>2012</v>
      </c>
      <c r="CL2" s="8">
        <v>2013</v>
      </c>
      <c r="CM2" s="8">
        <v>2014</v>
      </c>
      <c r="CN2" s="8">
        <v>2015</v>
      </c>
      <c r="CO2" s="8">
        <v>2016</v>
      </c>
      <c r="CP2" s="8">
        <v>2017</v>
      </c>
      <c r="CQ2" s="8">
        <v>2018</v>
      </c>
      <c r="CR2" s="8">
        <v>2019</v>
      </c>
      <c r="CS2" s="8">
        <v>2020</v>
      </c>
      <c r="CT2" s="8">
        <v>2021</v>
      </c>
      <c r="CU2" s="8">
        <v>2022</v>
      </c>
      <c r="CV2" s="8">
        <v>2023</v>
      </c>
      <c r="CW2" s="8">
        <v>2024</v>
      </c>
      <c r="CX2" s="8">
        <v>2025</v>
      </c>
      <c r="CY2" s="8">
        <v>2026</v>
      </c>
      <c r="CZ2" s="8">
        <v>2027</v>
      </c>
      <c r="DA2" s="8">
        <v>2028</v>
      </c>
      <c r="DB2" s="8">
        <v>2029</v>
      </c>
      <c r="DC2" s="8">
        <v>2030</v>
      </c>
      <c r="DD2" s="8">
        <v>2031</v>
      </c>
      <c r="DE2" s="8">
        <v>2032</v>
      </c>
      <c r="DF2" s="8">
        <v>2033</v>
      </c>
      <c r="DG2" s="8">
        <v>2034</v>
      </c>
      <c r="DH2" s="8">
        <v>2035</v>
      </c>
      <c r="DI2" s="9">
        <v>2036</v>
      </c>
    </row>
    <row r="3" spans="1:113">
      <c r="A3" s="86" t="s">
        <v>54</v>
      </c>
      <c r="B3" s="89"/>
      <c r="C3" s="89">
        <f>CR3_MP10!D$2</f>
        <v>0</v>
      </c>
      <c r="D3" s="89">
        <f>CR3_MP10!E$2</f>
        <v>0</v>
      </c>
      <c r="E3" s="89">
        <f>CR3_MP10!F$2</f>
        <v>34441.57</v>
      </c>
      <c r="F3" s="89">
        <f>CR3_MP10!G$2</f>
        <v>51517.8</v>
      </c>
      <c r="G3" s="89">
        <f>CR3_MP10!H$2</f>
        <v>49423.18</v>
      </c>
      <c r="H3" s="89">
        <f>CR3_MP10!I$2</f>
        <v>47435.199999999997</v>
      </c>
      <c r="I3" s="89">
        <f>CR3_MP10!J$2</f>
        <v>45543.57</v>
      </c>
      <c r="J3" s="89">
        <f>CR3_MP10!K$2</f>
        <v>43739.07</v>
      </c>
      <c r="K3" s="89">
        <f>CR3_MP10!L$2</f>
        <v>41998.48</v>
      </c>
      <c r="L3" s="89">
        <f>CR3_MP10!M$2</f>
        <v>258833.8</v>
      </c>
      <c r="M3" s="89">
        <f>CR3_MP10!N$2</f>
        <v>1408478</v>
      </c>
      <c r="N3" s="89">
        <f>CR3_MP10!O$2</f>
        <v>2150859</v>
      </c>
      <c r="O3" s="89">
        <f>CR3_MP10!P$2</f>
        <v>2984846</v>
      </c>
      <c r="P3" s="89">
        <f>CR3_MP10!Q$2</f>
        <v>2980506</v>
      </c>
      <c r="Q3" s="89">
        <f>CR3_MP10!R$2</f>
        <v>2947896</v>
      </c>
      <c r="R3" s="89">
        <f>CR3_MP10!S$2</f>
        <v>2846423</v>
      </c>
      <c r="S3" s="89">
        <f>CR3_MP10!T$2</f>
        <v>2861956</v>
      </c>
      <c r="T3" s="89">
        <f>CR3_MP10!U$2</f>
        <v>2841970</v>
      </c>
      <c r="U3" s="89">
        <f>CR3_MP10!V$2</f>
        <v>2755436</v>
      </c>
      <c r="V3" s="89">
        <f>CR3_MP10!W$2</f>
        <v>2664818</v>
      </c>
      <c r="W3" s="89">
        <f>CR3_MP10!X$2</f>
        <v>2685135</v>
      </c>
      <c r="X3" s="89">
        <f>CR3_MP10!Y$2</f>
        <v>2669355</v>
      </c>
      <c r="Y3" s="89">
        <f>CR3_MP10!Z$2</f>
        <v>2569028</v>
      </c>
      <c r="Z3" s="89">
        <f>CR3_MP10!AA$2</f>
        <v>2468072</v>
      </c>
      <c r="AA3" s="89">
        <f>CR3_MP10!AB$2</f>
        <v>2368682</v>
      </c>
      <c r="AB3" s="90">
        <f>CR3_MP10!AC$2</f>
        <v>2275368</v>
      </c>
      <c r="AE3" s="86" t="s">
        <v>54</v>
      </c>
      <c r="AF3" s="87">
        <f t="shared" ref="AF3:AO7" si="0">C$7-C3</f>
        <v>735.18230000000005</v>
      </c>
      <c r="AG3" s="87">
        <f t="shared" si="0"/>
        <v>1227.3430000000001</v>
      </c>
      <c r="AH3" s="87">
        <f t="shared" si="0"/>
        <v>-26331.436000000002</v>
      </c>
      <c r="AI3" s="87">
        <f t="shared" si="0"/>
        <v>-43700.021000000001</v>
      </c>
      <c r="AJ3" s="87">
        <f t="shared" si="0"/>
        <v>-41926.43</v>
      </c>
      <c r="AK3" s="87">
        <f t="shared" si="0"/>
        <v>-40242.653999999995</v>
      </c>
      <c r="AL3" s="87">
        <f t="shared" si="0"/>
        <v>-38640.048000000003</v>
      </c>
      <c r="AM3" s="87">
        <f t="shared" si="0"/>
        <v>-37110.877</v>
      </c>
      <c r="AN3" s="87">
        <f t="shared" si="0"/>
        <v>-24401.410000000003</v>
      </c>
      <c r="AO3" s="87">
        <f t="shared" si="0"/>
        <v>-26993.5</v>
      </c>
      <c r="AP3" s="87">
        <f t="shared" ref="AP3:AY7" si="1">M$7-M3</f>
        <v>-33892</v>
      </c>
      <c r="AQ3" s="87">
        <f t="shared" si="1"/>
        <v>-32391</v>
      </c>
      <c r="AR3" s="87">
        <f t="shared" si="1"/>
        <v>-30895</v>
      </c>
      <c r="AS3" s="87">
        <f t="shared" si="1"/>
        <v>-29404</v>
      </c>
      <c r="AT3" s="87">
        <f t="shared" si="1"/>
        <v>-27925</v>
      </c>
      <c r="AU3" s="87">
        <f t="shared" si="1"/>
        <v>-26462</v>
      </c>
      <c r="AV3" s="87">
        <f t="shared" si="1"/>
        <v>-25007</v>
      </c>
      <c r="AW3" s="87">
        <f t="shared" si="1"/>
        <v>-23676</v>
      </c>
      <c r="AX3" s="87">
        <f t="shared" si="1"/>
        <v>-22591</v>
      </c>
      <c r="AY3" s="87">
        <f t="shared" si="1"/>
        <v>-7660</v>
      </c>
      <c r="AZ3" s="87">
        <f t="shared" ref="AZ3:BE7" si="2">W$7-W3</f>
        <v>2530</v>
      </c>
      <c r="BA3" s="87">
        <f t="shared" si="2"/>
        <v>2539</v>
      </c>
      <c r="BB3" s="87">
        <f t="shared" si="2"/>
        <v>2572</v>
      </c>
      <c r="BC3" s="87">
        <f t="shared" si="2"/>
        <v>2657</v>
      </c>
      <c r="BD3" s="87">
        <f t="shared" si="2"/>
        <v>2822</v>
      </c>
      <c r="BE3" s="88">
        <f t="shared" si="2"/>
        <v>6025</v>
      </c>
      <c r="BF3" s="13"/>
      <c r="BG3" s="86" t="s">
        <v>54</v>
      </c>
      <c r="BH3" s="87">
        <f>AF3/(1+BH$1)^(BH$2-2011)</f>
        <v>735.18230000000005</v>
      </c>
      <c r="BI3" s="87">
        <f t="shared" ref="BI3:BI7" si="3">AG3/(1+BI$1)^(BI$2-2011)</f>
        <v>1149.7649120867693</v>
      </c>
      <c r="BJ3" s="87">
        <f t="shared" ref="BJ3:BJ7" si="4">AH3/(1+BJ$1)^(BJ$2-2011)</f>
        <v>-23107.914189288829</v>
      </c>
      <c r="BK3" s="87">
        <f t="shared" ref="BK3:BK7" si="5">AI3/(1+BK$1)^(BK$2-2011)</f>
        <v>-35926.17230588488</v>
      </c>
      <c r="BL3" s="87">
        <f t="shared" ref="BL3:BL7" si="6">AJ3/(1+BL$1)^(BL$2-2011)</f>
        <v>-32289.423261888638</v>
      </c>
      <c r="BM3" s="87">
        <f t="shared" ref="BM3:BM7" si="7">AK3/(1+BM$1)^(BM$2-2011)</f>
        <v>-29033.682240521459</v>
      </c>
      <c r="BN3" s="87">
        <f t="shared" ref="BN3:BN7" si="8">AL3/(1+BN$1)^(BN$2-2011)</f>
        <v>-26115.374787592227</v>
      </c>
      <c r="BO3" s="87">
        <f t="shared" ref="BO3:BO7" si="9">AM3/(1+BO$1)^(BO$2-2011)</f>
        <v>-23496.48641725149</v>
      </c>
      <c r="BP3" s="87">
        <f t="shared" ref="BP3:BP7" si="10">AN3/(1+BP$1)^(BP$2-2011)</f>
        <v>-14473.038908882028</v>
      </c>
      <c r="BQ3" s="87">
        <f t="shared" ref="BQ3:BQ7" si="11">AO3/(1+BQ$1)^(BQ$2-2011)</f>
        <v>-14998.475141993342</v>
      </c>
      <c r="BR3" s="87">
        <f t="shared" ref="BR3:BR7" si="12">AP3/(1+BR$1)^(BR$2-2011)</f>
        <v>-17641.203391576473</v>
      </c>
      <c r="BS3" s="87">
        <f t="shared" ref="BS3:BS7" si="13">AQ3/(1+BS$1)^(BS$2-2011)</f>
        <v>-15794.230304886296</v>
      </c>
      <c r="BT3" s="87">
        <f t="shared" ref="BT3:BT7" si="14">AR3/(1+BT$1)^(BT$2-2011)</f>
        <v>-14112.547309531783</v>
      </c>
      <c r="BU3" s="87">
        <f t="shared" ref="BU3:BU7" si="15">AS3/(1+BU$1)^(BU$2-2011)</f>
        <v>-12582.493835255777</v>
      </c>
      <c r="BV3" s="87">
        <f t="shared" ref="BV3:BV7" si="16">AT3/(1+BV$1)^(BV$2-2011)</f>
        <v>-11194.291066096226</v>
      </c>
      <c r="BW3" s="87">
        <f t="shared" ref="BW3:BW7" si="17">AU3/(1+BW$1)^(BW$2-2011)</f>
        <v>-9937.3178048504869</v>
      </c>
      <c r="BX3" s="87">
        <f t="shared" ref="BX3:BX7" si="18">AV3/(1+BX$1)^(BX$2-2011)</f>
        <v>-8797.3366010654063</v>
      </c>
      <c r="BY3" s="87">
        <f t="shared" ref="BY3:BY7" si="19">AW3/(1+BY$1)^(BY$2-2011)</f>
        <v>-7802.6306120819154</v>
      </c>
      <c r="BZ3" s="87">
        <f t="shared" ref="BZ3:BZ7" si="20">AX3/(1+BZ$1)^(BZ$2-2011)</f>
        <v>-6974.4709947315641</v>
      </c>
      <c r="CA3" s="87">
        <f t="shared" ref="CA3:CA7" si="21">AY3/(1+CA$1)^(CA$2-2011)</f>
        <v>-2215.3772291235882</v>
      </c>
      <c r="CB3" s="87">
        <f t="shared" ref="CB3:CB7" si="22">AZ3/(1+CB$1)^(CB$2-2011)</f>
        <v>685.46066816982511</v>
      </c>
      <c r="CC3" s="87">
        <f t="shared" ref="CC3:CC7" si="23">BA3/(1+CC$1)^(CC$2-2011)</f>
        <v>644.41823428192617</v>
      </c>
      <c r="CD3" s="87">
        <f t="shared" ref="CD3:CD7" si="24">BB3/(1+CD$1)^(CD$2-2011)</f>
        <v>611.53199628689151</v>
      </c>
      <c r="CE3" s="87">
        <f t="shared" ref="CE3:CE7" si="25">BC3/(1+CE$1)^(CE$2-2011)</f>
        <v>591.81078588819457</v>
      </c>
      <c r="CF3" s="87">
        <f t="shared" ref="CF3:CF7" si="26">BD3/(1+CF$1)^(CF$2-2011)</f>
        <v>588.83203838672318</v>
      </c>
      <c r="CG3" s="88">
        <f t="shared" ref="CG3:CG7" si="27">BE3/(1+CG$1)^(CG$2-2011)</f>
        <v>1177.6997279432355</v>
      </c>
      <c r="CI3" s="86" t="s">
        <v>54</v>
      </c>
      <c r="CJ3" s="87">
        <f>BH3</f>
        <v>735.18230000000005</v>
      </c>
      <c r="CK3" s="87">
        <f t="shared" ref="CK3:DI3" si="28">CJ3+BI3</f>
        <v>1884.9472120867695</v>
      </c>
      <c r="CL3" s="87">
        <f t="shared" si="28"/>
        <v>-21222.966977202061</v>
      </c>
      <c r="CM3" s="87">
        <f t="shared" si="28"/>
        <v>-57149.139283086944</v>
      </c>
      <c r="CN3" s="87">
        <f t="shared" si="28"/>
        <v>-89438.562544975575</v>
      </c>
      <c r="CO3" s="87">
        <f t="shared" si="28"/>
        <v>-118472.24478549704</v>
      </c>
      <c r="CP3" s="87">
        <f t="shared" si="28"/>
        <v>-144587.61957308927</v>
      </c>
      <c r="CQ3" s="87">
        <f t="shared" si="28"/>
        <v>-168084.10599034076</v>
      </c>
      <c r="CR3" s="87">
        <f t="shared" si="28"/>
        <v>-182557.1448992228</v>
      </c>
      <c r="CS3" s="87">
        <f t="shared" si="28"/>
        <v>-197555.62004121614</v>
      </c>
      <c r="CT3" s="87">
        <f t="shared" si="28"/>
        <v>-215196.82343279262</v>
      </c>
      <c r="CU3" s="87">
        <f t="shared" si="28"/>
        <v>-230991.05373767891</v>
      </c>
      <c r="CV3" s="87">
        <f t="shared" si="28"/>
        <v>-245103.60104721069</v>
      </c>
      <c r="CW3" s="87">
        <f t="shared" si="28"/>
        <v>-257686.09488246645</v>
      </c>
      <c r="CX3" s="87">
        <f t="shared" si="28"/>
        <v>-268880.3859485627</v>
      </c>
      <c r="CY3" s="87">
        <f t="shared" si="28"/>
        <v>-278817.70375341317</v>
      </c>
      <c r="CZ3" s="87">
        <f t="shared" si="28"/>
        <v>-287615.04035447858</v>
      </c>
      <c r="DA3" s="87">
        <f t="shared" si="28"/>
        <v>-295417.67096656049</v>
      </c>
      <c r="DB3" s="87">
        <f t="shared" si="28"/>
        <v>-302392.14196129207</v>
      </c>
      <c r="DC3" s="87">
        <f t="shared" si="28"/>
        <v>-304607.51919041568</v>
      </c>
      <c r="DD3" s="87">
        <f t="shared" si="28"/>
        <v>-303922.05852224585</v>
      </c>
      <c r="DE3" s="87">
        <f t="shared" si="28"/>
        <v>-303277.64028796391</v>
      </c>
      <c r="DF3" s="87">
        <f t="shared" si="28"/>
        <v>-302666.10829167702</v>
      </c>
      <c r="DG3" s="87">
        <f t="shared" si="28"/>
        <v>-302074.29750578885</v>
      </c>
      <c r="DH3" s="87">
        <f t="shared" si="28"/>
        <v>-301485.46546740213</v>
      </c>
      <c r="DI3" s="88">
        <f t="shared" si="28"/>
        <v>-300307.7657394589</v>
      </c>
    </row>
    <row r="4" spans="1:113">
      <c r="A4" s="10" t="s">
        <v>53</v>
      </c>
      <c r="B4" s="11"/>
      <c r="C4" s="11">
        <f>CR3_MP20!D$2</f>
        <v>0</v>
      </c>
      <c r="D4" s="11">
        <f>CR3_MP20!E$2</f>
        <v>0</v>
      </c>
      <c r="E4" s="11">
        <f>CR3_MP20!F$2</f>
        <v>37071.54</v>
      </c>
      <c r="F4" s="11">
        <f>CR3_MP20!G$2</f>
        <v>55332.31</v>
      </c>
      <c r="G4" s="11">
        <f>CR3_MP20!H$2</f>
        <v>53077.38</v>
      </c>
      <c r="H4" s="11">
        <f>CR3_MP20!I$2</f>
        <v>50937.89</v>
      </c>
      <c r="I4" s="11">
        <f>CR3_MP20!J$2</f>
        <v>48902.73</v>
      </c>
      <c r="J4" s="11">
        <f>CR3_MP20!K$2</f>
        <v>46961.8</v>
      </c>
      <c r="K4" s="11">
        <f>CR3_MP20!L$2</f>
        <v>45089.79</v>
      </c>
      <c r="L4" s="11">
        <f>CR3_MP20!M$2</f>
        <v>261795.20000000001</v>
      </c>
      <c r="M4" s="11">
        <f>CR3_MP20!N$2</f>
        <v>1411310</v>
      </c>
      <c r="N4" s="11">
        <f>CR3_MP20!O$2</f>
        <v>2153561</v>
      </c>
      <c r="O4" s="11">
        <f>CR3_MP20!P$2</f>
        <v>2987418</v>
      </c>
      <c r="P4" s="11">
        <f>CR3_MP20!Q$2</f>
        <v>2982948</v>
      </c>
      <c r="Q4" s="11">
        <f>CR3_MP20!R$2</f>
        <v>2950208</v>
      </c>
      <c r="R4" s="11">
        <f>CR3_MP20!S$2</f>
        <v>2848605</v>
      </c>
      <c r="S4" s="11">
        <f>CR3_MP20!T$2</f>
        <v>2864009</v>
      </c>
      <c r="T4" s="11">
        <f>CR3_MP20!U$2</f>
        <v>2843907</v>
      </c>
      <c r="U4" s="11">
        <f>CR3_MP20!V$2</f>
        <v>2757287</v>
      </c>
      <c r="V4" s="11">
        <f>CR3_MP20!W$2</f>
        <v>2666597</v>
      </c>
      <c r="W4" s="11">
        <f>CR3_MP20!X$2</f>
        <v>2686842</v>
      </c>
      <c r="X4" s="11">
        <f>CR3_MP20!Y$2</f>
        <v>2670989</v>
      </c>
      <c r="Y4" s="11">
        <f>CR3_MP20!Z$2</f>
        <v>2570590</v>
      </c>
      <c r="Z4" s="11">
        <f>CR3_MP20!AA$2</f>
        <v>2469562</v>
      </c>
      <c r="AA4" s="11">
        <f>CR3_MP20!AB$2</f>
        <v>2370100</v>
      </c>
      <c r="AB4" s="12">
        <f>CR3_MP20!AC$2</f>
        <v>2276463</v>
      </c>
      <c r="AE4" s="10" t="s">
        <v>53</v>
      </c>
      <c r="AF4" s="19">
        <f t="shared" si="0"/>
        <v>735.18230000000005</v>
      </c>
      <c r="AG4" s="19">
        <f t="shared" si="0"/>
        <v>1227.3430000000001</v>
      </c>
      <c r="AH4" s="19">
        <f t="shared" si="0"/>
        <v>-28961.406000000003</v>
      </c>
      <c r="AI4" s="19">
        <f t="shared" si="0"/>
        <v>-47514.530999999995</v>
      </c>
      <c r="AJ4" s="19">
        <f t="shared" si="0"/>
        <v>-45580.63</v>
      </c>
      <c r="AK4" s="19">
        <f t="shared" si="0"/>
        <v>-43745.343999999997</v>
      </c>
      <c r="AL4" s="19">
        <f t="shared" si="0"/>
        <v>-41999.208000000006</v>
      </c>
      <c r="AM4" s="19">
        <f t="shared" si="0"/>
        <v>-40333.607000000004</v>
      </c>
      <c r="AN4" s="19">
        <f t="shared" si="0"/>
        <v>-27492.720000000001</v>
      </c>
      <c r="AO4" s="19">
        <f t="shared" si="0"/>
        <v>-29954.900000000023</v>
      </c>
      <c r="AP4" s="19">
        <f t="shared" si="1"/>
        <v>-36724</v>
      </c>
      <c r="AQ4" s="19">
        <f t="shared" si="1"/>
        <v>-35093</v>
      </c>
      <c r="AR4" s="19">
        <f t="shared" si="1"/>
        <v>-33467</v>
      </c>
      <c r="AS4" s="19">
        <f t="shared" si="1"/>
        <v>-31846</v>
      </c>
      <c r="AT4" s="19">
        <f t="shared" si="1"/>
        <v>-30237</v>
      </c>
      <c r="AU4" s="19">
        <f t="shared" si="1"/>
        <v>-28644</v>
      </c>
      <c r="AV4" s="19">
        <f t="shared" si="1"/>
        <v>-27060</v>
      </c>
      <c r="AW4" s="19">
        <f t="shared" si="1"/>
        <v>-25613</v>
      </c>
      <c r="AX4" s="19">
        <f t="shared" si="1"/>
        <v>-24442</v>
      </c>
      <c r="AY4" s="19">
        <f t="shared" si="1"/>
        <v>-9439</v>
      </c>
      <c r="AZ4" s="19">
        <f t="shared" si="2"/>
        <v>823</v>
      </c>
      <c r="BA4" s="19">
        <f t="shared" si="2"/>
        <v>905</v>
      </c>
      <c r="BB4" s="19">
        <f t="shared" si="2"/>
        <v>1010</v>
      </c>
      <c r="BC4" s="19">
        <f t="shared" si="2"/>
        <v>1167</v>
      </c>
      <c r="BD4" s="19">
        <f t="shared" si="2"/>
        <v>1404</v>
      </c>
      <c r="BE4" s="20">
        <f t="shared" si="2"/>
        <v>4930</v>
      </c>
      <c r="BF4" s="19"/>
      <c r="BG4" s="10" t="s">
        <v>53</v>
      </c>
      <c r="BH4" s="19">
        <f t="shared" ref="BH4:BH7" si="29">AF4/(1+BH$1)^(BH$2-2011)</f>
        <v>735.18230000000005</v>
      </c>
      <c r="BI4" s="19">
        <f t="shared" si="3"/>
        <v>1149.7649120867693</v>
      </c>
      <c r="BJ4" s="19">
        <f t="shared" si="4"/>
        <v>-25415.92052363398</v>
      </c>
      <c r="BK4" s="19">
        <f t="shared" si="5"/>
        <v>-39062.114586611031</v>
      </c>
      <c r="BL4" s="19">
        <f t="shared" si="6"/>
        <v>-35103.686495929636</v>
      </c>
      <c r="BM4" s="19">
        <f t="shared" si="7"/>
        <v>-31560.751862894085</v>
      </c>
      <c r="BN4" s="19">
        <f t="shared" si="8"/>
        <v>-28385.706397208458</v>
      </c>
      <c r="BO4" s="19">
        <f t="shared" si="9"/>
        <v>-25536.934873144055</v>
      </c>
      <c r="BP4" s="19">
        <f t="shared" si="10"/>
        <v>-16306.566148062717</v>
      </c>
      <c r="BQ4" s="19">
        <f t="shared" si="11"/>
        <v>-16643.926242647183</v>
      </c>
      <c r="BR4" s="19">
        <f t="shared" si="12"/>
        <v>-19115.294268625468</v>
      </c>
      <c r="BS4" s="19">
        <f t="shared" si="13"/>
        <v>-17111.757095778914</v>
      </c>
      <c r="BT4" s="19">
        <f t="shared" si="14"/>
        <v>-15287.412876132064</v>
      </c>
      <c r="BU4" s="19">
        <f t="shared" si="15"/>
        <v>-13627.469006854695</v>
      </c>
      <c r="BV4" s="19">
        <f t="shared" si="16"/>
        <v>-12121.10220109406</v>
      </c>
      <c r="BW4" s="19">
        <f t="shared" si="17"/>
        <v>-10756.727805991133</v>
      </c>
      <c r="BX4" s="19">
        <f t="shared" si="18"/>
        <v>-9519.5716569292563</v>
      </c>
      <c r="BY4" s="19">
        <f t="shared" si="19"/>
        <v>-8440.9857183330842</v>
      </c>
      <c r="BZ4" s="19">
        <f t="shared" si="20"/>
        <v>-7545.9262561740907</v>
      </c>
      <c r="CA4" s="19">
        <f t="shared" si="21"/>
        <v>-2729.8884681067298</v>
      </c>
      <c r="CB4" s="19">
        <f t="shared" si="22"/>
        <v>222.9779169580103</v>
      </c>
      <c r="CC4" s="19">
        <f t="shared" si="23"/>
        <v>229.69614101029666</v>
      </c>
      <c r="CD4" s="19">
        <f t="shared" si="24"/>
        <v>240.14281347191309</v>
      </c>
      <c r="CE4" s="19">
        <f t="shared" si="25"/>
        <v>259.9334539448713</v>
      </c>
      <c r="CF4" s="19">
        <f t="shared" si="26"/>
        <v>292.95541527106997</v>
      </c>
      <c r="CG4" s="20">
        <f t="shared" si="27"/>
        <v>963.66135415106248</v>
      </c>
      <c r="CI4" s="10" t="s">
        <v>53</v>
      </c>
      <c r="CJ4" s="19">
        <f t="shared" ref="CJ4:CJ6" si="30">BH4</f>
        <v>735.18230000000005</v>
      </c>
      <c r="CK4" s="19">
        <f t="shared" ref="CK4:CM6" si="31">CJ4+BI4</f>
        <v>1884.9472120867695</v>
      </c>
      <c r="CL4" s="19">
        <f t="shared" si="31"/>
        <v>-23530.973311547212</v>
      </c>
      <c r="CM4" s="19">
        <f t="shared" si="31"/>
        <v>-62593.087898158243</v>
      </c>
      <c r="CN4" s="19">
        <f t="shared" ref="CN4:CW7" si="32">CM4+BL4</f>
        <v>-97696.774394087872</v>
      </c>
      <c r="CO4" s="19">
        <f t="shared" si="32"/>
        <v>-129257.52625698196</v>
      </c>
      <c r="CP4" s="19">
        <f t="shared" si="32"/>
        <v>-157643.23265419042</v>
      </c>
      <c r="CQ4" s="19">
        <f t="shared" si="32"/>
        <v>-183180.16752733447</v>
      </c>
      <c r="CR4" s="19">
        <f t="shared" si="32"/>
        <v>-199486.73367539718</v>
      </c>
      <c r="CS4" s="19">
        <f t="shared" si="32"/>
        <v>-216130.65991804434</v>
      </c>
      <c r="CT4" s="19">
        <f t="shared" si="32"/>
        <v>-235245.95418666981</v>
      </c>
      <c r="CU4" s="19">
        <f t="shared" si="32"/>
        <v>-252357.71128244873</v>
      </c>
      <c r="CV4" s="19">
        <f t="shared" si="32"/>
        <v>-267645.12415858079</v>
      </c>
      <c r="CW4" s="19">
        <f t="shared" si="32"/>
        <v>-281272.59316543548</v>
      </c>
      <c r="CX4" s="19">
        <f t="shared" ref="CX4:DG7" si="33">CW4+BV4</f>
        <v>-293393.69536652952</v>
      </c>
      <c r="CY4" s="19">
        <f t="shared" si="33"/>
        <v>-304150.42317252065</v>
      </c>
      <c r="CZ4" s="19">
        <f t="shared" si="33"/>
        <v>-313669.99482944992</v>
      </c>
      <c r="DA4" s="19">
        <f t="shared" si="33"/>
        <v>-322110.98054778302</v>
      </c>
      <c r="DB4" s="19">
        <f t="shared" si="33"/>
        <v>-329656.90680395713</v>
      </c>
      <c r="DC4" s="19">
        <f t="shared" si="33"/>
        <v>-332386.79527206387</v>
      </c>
      <c r="DD4" s="19">
        <f t="shared" si="33"/>
        <v>-332163.81735510589</v>
      </c>
      <c r="DE4" s="19">
        <f t="shared" si="33"/>
        <v>-331934.12121409556</v>
      </c>
      <c r="DF4" s="19">
        <f t="shared" si="33"/>
        <v>-331693.97840062366</v>
      </c>
      <c r="DG4" s="19">
        <f t="shared" si="33"/>
        <v>-331434.0449466788</v>
      </c>
      <c r="DH4" s="19">
        <f t="shared" ref="DH4:DI7" si="34">DG4+CF4</f>
        <v>-331141.08953140775</v>
      </c>
      <c r="DI4" s="20">
        <f t="shared" si="34"/>
        <v>-330177.42817725666</v>
      </c>
    </row>
    <row r="5" spans="1:113">
      <c r="A5" s="10" t="s">
        <v>21</v>
      </c>
      <c r="B5" s="11"/>
      <c r="C5" s="11">
        <f>CR3_LPT!D$2</f>
        <v>735.18230000000005</v>
      </c>
      <c r="D5" s="11">
        <f>CR3_LPT!E$2</f>
        <v>1227.3430000000001</v>
      </c>
      <c r="E5" s="11">
        <f>CR3_LPT!F$2</f>
        <v>8860.1839999999993</v>
      </c>
      <c r="F5" s="11">
        <f>CR3_LPT!G$2</f>
        <v>8540.5689999999995</v>
      </c>
      <c r="G5" s="11">
        <f>CR3_LPT!H$2</f>
        <v>8188.924</v>
      </c>
      <c r="H5" s="11">
        <f>CR3_LPT!I$2</f>
        <v>7855.81</v>
      </c>
      <c r="I5" s="11">
        <f>CR3_LPT!J$2</f>
        <v>7539.4120000000003</v>
      </c>
      <c r="J5" s="11">
        <f>CR3_LPT!K$2</f>
        <v>7238.0910000000003</v>
      </c>
      <c r="K5" s="11">
        <f>CR3_LPT!L$2</f>
        <v>18181.939999999999</v>
      </c>
      <c r="L5" s="11">
        <f>CR3_LPT!M$2</f>
        <v>232400.4</v>
      </c>
      <c r="M5" s="11">
        <f>CR3_LPT!N$2</f>
        <v>1375122</v>
      </c>
      <c r="N5" s="11">
        <f>CR3_LPT!O$2</f>
        <v>2118979</v>
      </c>
      <c r="O5" s="11">
        <f>CR3_LPT!P$2</f>
        <v>2954437</v>
      </c>
      <c r="P5" s="11">
        <f>CR3_LPT!Q$2</f>
        <v>2951563</v>
      </c>
      <c r="Q5" s="11">
        <f>CR3_LPT!R$2</f>
        <v>2920408</v>
      </c>
      <c r="R5" s="11">
        <f>CR3_LPT!S$2</f>
        <v>2820373</v>
      </c>
      <c r="S5" s="11">
        <f>CR3_LPT!T$2</f>
        <v>2837336</v>
      </c>
      <c r="T5" s="11">
        <f>CR3_LPT!U$2</f>
        <v>2818659</v>
      </c>
      <c r="U5" s="11">
        <f>CR3_LPT!V$2</f>
        <v>2733194</v>
      </c>
      <c r="V5" s="11">
        <f>CR3_LPT!W$2</f>
        <v>2657493</v>
      </c>
      <c r="W5" s="11">
        <f>CR3_LPT!X$2</f>
        <v>2687986</v>
      </c>
      <c r="X5" s="11">
        <f>CR3_LPT!Y$2</f>
        <v>2672202</v>
      </c>
      <c r="Y5" s="11">
        <f>CR3_LPT!Z$2</f>
        <v>2571895</v>
      </c>
      <c r="Z5" s="11">
        <f>CR3_LPT!AA$2</f>
        <v>2471010</v>
      </c>
      <c r="AA5" s="11">
        <f>CR3_LPT!AB$2</f>
        <v>2371771</v>
      </c>
      <c r="AB5" s="12">
        <f>CR3_LPT!AC$2</f>
        <v>2281631</v>
      </c>
      <c r="AE5" s="10" t="s">
        <v>21</v>
      </c>
      <c r="AF5" s="19">
        <f t="shared" si="0"/>
        <v>0</v>
      </c>
      <c r="AG5" s="19">
        <f t="shared" si="0"/>
        <v>0</v>
      </c>
      <c r="AH5" s="19">
        <f t="shared" si="0"/>
        <v>-750.04999999999927</v>
      </c>
      <c r="AI5" s="19">
        <f t="shared" si="0"/>
        <v>-722.78999999999905</v>
      </c>
      <c r="AJ5" s="19">
        <f t="shared" si="0"/>
        <v>-692.17399999999998</v>
      </c>
      <c r="AK5" s="19">
        <f t="shared" si="0"/>
        <v>-663.26400000000012</v>
      </c>
      <c r="AL5" s="19">
        <f t="shared" si="0"/>
        <v>-635.89000000000033</v>
      </c>
      <c r="AM5" s="19">
        <f t="shared" si="0"/>
        <v>-609.89800000000014</v>
      </c>
      <c r="AN5" s="19">
        <f t="shared" si="0"/>
        <v>-584.86999999999898</v>
      </c>
      <c r="AO5" s="19">
        <f t="shared" si="0"/>
        <v>-560.10000000000582</v>
      </c>
      <c r="AP5" s="19">
        <f t="shared" si="1"/>
        <v>-536</v>
      </c>
      <c r="AQ5" s="19">
        <f t="shared" si="1"/>
        <v>-511</v>
      </c>
      <c r="AR5" s="19">
        <f t="shared" si="1"/>
        <v>-486</v>
      </c>
      <c r="AS5" s="19">
        <f t="shared" si="1"/>
        <v>-461</v>
      </c>
      <c r="AT5" s="19">
        <f t="shared" si="1"/>
        <v>-437</v>
      </c>
      <c r="AU5" s="19">
        <f t="shared" si="1"/>
        <v>-412</v>
      </c>
      <c r="AV5" s="19">
        <f t="shared" si="1"/>
        <v>-387</v>
      </c>
      <c r="AW5" s="19">
        <f t="shared" si="1"/>
        <v>-365</v>
      </c>
      <c r="AX5" s="19">
        <f t="shared" si="1"/>
        <v>-349</v>
      </c>
      <c r="AY5" s="19">
        <f t="shared" si="1"/>
        <v>-335</v>
      </c>
      <c r="AZ5" s="19">
        <f t="shared" si="2"/>
        <v>-321</v>
      </c>
      <c r="BA5" s="19">
        <f t="shared" si="2"/>
        <v>-308</v>
      </c>
      <c r="BB5" s="19">
        <f t="shared" si="2"/>
        <v>-295</v>
      </c>
      <c r="BC5" s="19">
        <f t="shared" si="2"/>
        <v>-281</v>
      </c>
      <c r="BD5" s="19">
        <f t="shared" si="2"/>
        <v>-267</v>
      </c>
      <c r="BE5" s="20">
        <f t="shared" si="2"/>
        <v>-238</v>
      </c>
      <c r="BF5" s="19"/>
      <c r="BG5" s="10" t="s">
        <v>21</v>
      </c>
      <c r="BH5" s="19">
        <f t="shared" si="29"/>
        <v>0</v>
      </c>
      <c r="BI5" s="19">
        <f t="shared" si="3"/>
        <v>0</v>
      </c>
      <c r="BJ5" s="19">
        <f t="shared" si="4"/>
        <v>-658.22809806787859</v>
      </c>
      <c r="BK5" s="19">
        <f t="shared" si="5"/>
        <v>-594.21202751757255</v>
      </c>
      <c r="BL5" s="19">
        <f t="shared" si="6"/>
        <v>-533.07422685104609</v>
      </c>
      <c r="BM5" s="19">
        <f t="shared" si="7"/>
        <v>-478.52202336300263</v>
      </c>
      <c r="BN5" s="19">
        <f t="shared" si="8"/>
        <v>-429.77445767360405</v>
      </c>
      <c r="BO5" s="19">
        <f t="shared" si="9"/>
        <v>-386.15255772340959</v>
      </c>
      <c r="BP5" s="19">
        <f t="shared" si="10"/>
        <v>-346.89988269685301</v>
      </c>
      <c r="BQ5" s="19">
        <f t="shared" si="11"/>
        <v>-311.20995524961779</v>
      </c>
      <c r="BR5" s="19">
        <f t="shared" si="12"/>
        <v>-278.99460102339754</v>
      </c>
      <c r="BS5" s="19">
        <f t="shared" si="13"/>
        <v>-249.16957444342245</v>
      </c>
      <c r="BT5" s="19">
        <f t="shared" si="14"/>
        <v>-222.00025869663202</v>
      </c>
      <c r="BU5" s="19">
        <f t="shared" si="15"/>
        <v>-197.27008767694574</v>
      </c>
      <c r="BV5" s="19">
        <f t="shared" si="16"/>
        <v>-175.18013235036889</v>
      </c>
      <c r="BW5" s="19">
        <f t="shared" si="17"/>
        <v>-154.71902862967278</v>
      </c>
      <c r="BX5" s="19">
        <f t="shared" si="18"/>
        <v>-136.14465008246941</v>
      </c>
      <c r="BY5" s="19">
        <f t="shared" si="19"/>
        <v>-120.2889074763431</v>
      </c>
      <c r="BZ5" s="19">
        <f t="shared" si="20"/>
        <v>-107.74602174145969</v>
      </c>
      <c r="CA5" s="19">
        <f t="shared" si="21"/>
        <v>-96.88660205697154</v>
      </c>
      <c r="CB5" s="19">
        <f t="shared" si="22"/>
        <v>-86.969515605736703</v>
      </c>
      <c r="CC5" s="19">
        <f t="shared" si="23"/>
        <v>-78.172830310686606</v>
      </c>
      <c r="CD5" s="19">
        <f t="shared" si="24"/>
        <v>-70.140722746746889</v>
      </c>
      <c r="CE5" s="19">
        <f t="shared" si="25"/>
        <v>-62.588946494009285</v>
      </c>
      <c r="CF5" s="19">
        <f t="shared" si="26"/>
        <v>-55.711606750267578</v>
      </c>
      <c r="CG5" s="20">
        <f t="shared" si="27"/>
        <v>-46.521582614189221</v>
      </c>
      <c r="CI5" s="10" t="s">
        <v>21</v>
      </c>
      <c r="CJ5" s="19">
        <f t="shared" si="30"/>
        <v>0</v>
      </c>
      <c r="CK5" s="19">
        <f t="shared" si="31"/>
        <v>0</v>
      </c>
      <c r="CL5" s="19">
        <f t="shared" si="31"/>
        <v>-658.22809806787859</v>
      </c>
      <c r="CM5" s="19">
        <f t="shared" si="31"/>
        <v>-1252.4401255854511</v>
      </c>
      <c r="CN5" s="19">
        <f t="shared" si="32"/>
        <v>-1785.5143524364971</v>
      </c>
      <c r="CO5" s="19">
        <f t="shared" si="32"/>
        <v>-2264.0363757994996</v>
      </c>
      <c r="CP5" s="19">
        <f t="shared" si="32"/>
        <v>-2693.8108334731037</v>
      </c>
      <c r="CQ5" s="19">
        <f t="shared" si="32"/>
        <v>-3079.9633911965134</v>
      </c>
      <c r="CR5" s="19">
        <f t="shared" si="32"/>
        <v>-3426.8632738933666</v>
      </c>
      <c r="CS5" s="19">
        <f t="shared" si="32"/>
        <v>-3738.0732291429845</v>
      </c>
      <c r="CT5" s="19">
        <f t="shared" si="32"/>
        <v>-4017.067830166382</v>
      </c>
      <c r="CU5" s="19">
        <f t="shared" si="32"/>
        <v>-4266.2374046098048</v>
      </c>
      <c r="CV5" s="19">
        <f t="shared" si="32"/>
        <v>-4488.2376633064368</v>
      </c>
      <c r="CW5" s="19">
        <f t="shared" si="32"/>
        <v>-4685.5077509833827</v>
      </c>
      <c r="CX5" s="19">
        <f t="shared" si="33"/>
        <v>-4860.6878833337514</v>
      </c>
      <c r="CY5" s="19">
        <f t="shared" si="33"/>
        <v>-5015.4069119634241</v>
      </c>
      <c r="CZ5" s="19">
        <f t="shared" si="33"/>
        <v>-5151.5515620458937</v>
      </c>
      <c r="DA5" s="19">
        <f t="shared" si="33"/>
        <v>-5271.8404695222371</v>
      </c>
      <c r="DB5" s="19">
        <f t="shared" si="33"/>
        <v>-5379.5864912636971</v>
      </c>
      <c r="DC5" s="19">
        <f t="shared" si="33"/>
        <v>-5476.4730933206683</v>
      </c>
      <c r="DD5" s="19">
        <f t="shared" si="33"/>
        <v>-5563.4426089264052</v>
      </c>
      <c r="DE5" s="19">
        <f t="shared" si="33"/>
        <v>-5641.6154392370918</v>
      </c>
      <c r="DF5" s="19">
        <f t="shared" si="33"/>
        <v>-5711.7561619838389</v>
      </c>
      <c r="DG5" s="19">
        <f t="shared" si="33"/>
        <v>-5774.345108477848</v>
      </c>
      <c r="DH5" s="19">
        <f t="shared" si="34"/>
        <v>-5830.0567152281155</v>
      </c>
      <c r="DI5" s="20">
        <f t="shared" si="34"/>
        <v>-5876.5782978423049</v>
      </c>
    </row>
    <row r="6" spans="1:113">
      <c r="A6" s="10" t="s">
        <v>22</v>
      </c>
      <c r="B6" s="11"/>
      <c r="C6" s="11">
        <f>CR3_LPT_HPT!D$2</f>
        <v>735.18230000000005</v>
      </c>
      <c r="D6" s="11">
        <f>CR3_LPT_HPT!E$2</f>
        <v>1227.3430000000001</v>
      </c>
      <c r="E6" s="11">
        <f>CR3_LPT_HPT!F$2</f>
        <v>9310.2129999999997</v>
      </c>
      <c r="F6" s="11">
        <f>CR3_LPT_HPT!G$2</f>
        <v>8974.2420000000002</v>
      </c>
      <c r="G6" s="11">
        <f>CR3_LPT_HPT!H$2</f>
        <v>8604.2279999999992</v>
      </c>
      <c r="H6" s="11">
        <f>CR3_LPT_HPT!I$2</f>
        <v>8253.768</v>
      </c>
      <c r="I6" s="11">
        <f>CR3_LPT_HPT!J$2</f>
        <v>7920.9449999999997</v>
      </c>
      <c r="J6" s="11">
        <f>CR3_LPT_HPT!K$2</f>
        <v>7604.0290000000005</v>
      </c>
      <c r="K6" s="11">
        <f>CR3_LPT_HPT!L$2</f>
        <v>18532.86</v>
      </c>
      <c r="L6" s="11">
        <f>CR3_LPT_HPT!M$2</f>
        <v>232736.5</v>
      </c>
      <c r="M6" s="11">
        <f>CR3_LPT_HPT!N$2</f>
        <v>1375443</v>
      </c>
      <c r="N6" s="11">
        <f>CR3_LPT_HPT!O$2</f>
        <v>2119286</v>
      </c>
      <c r="O6" s="11">
        <f>CR3_LPT_HPT!P$2</f>
        <v>2954729</v>
      </c>
      <c r="P6" s="11">
        <f>CR3_LPT_HPT!Q$2</f>
        <v>2951840</v>
      </c>
      <c r="Q6" s="11">
        <f>CR3_LPT_HPT!R$2</f>
        <v>2920670</v>
      </c>
      <c r="R6" s="11">
        <f>CR3_LPT_HPT!S$2</f>
        <v>2820620</v>
      </c>
      <c r="S6" s="11">
        <f>CR3_LPT_HPT!T$2</f>
        <v>2837568</v>
      </c>
      <c r="T6" s="11">
        <f>CR3_LPT_HPT!U$2</f>
        <v>2818878</v>
      </c>
      <c r="U6" s="11">
        <f>CR3_LPT_HPT!V$2</f>
        <v>2733403</v>
      </c>
      <c r="V6" s="11">
        <f>CR3_LPT_HPT!W$2</f>
        <v>2657695</v>
      </c>
      <c r="W6" s="11">
        <f>CR3_LPT_HPT!X$2</f>
        <v>2688180</v>
      </c>
      <c r="X6" s="11">
        <f>CR3_LPT_HPT!Y$2</f>
        <v>2672387</v>
      </c>
      <c r="Y6" s="11">
        <f>CR3_LPT_HPT!Z$2</f>
        <v>2572072</v>
      </c>
      <c r="Z6" s="11">
        <f>CR3_LPT_HPT!AA$2</f>
        <v>2471179</v>
      </c>
      <c r="AA6" s="11">
        <f>CR3_LPT_HPT!AB$2</f>
        <v>2371932</v>
      </c>
      <c r="AB6" s="12">
        <f>CR3_LPT_HPT!AC$2</f>
        <v>2281774</v>
      </c>
      <c r="AE6" s="10" t="s">
        <v>22</v>
      </c>
      <c r="AF6" s="19">
        <f t="shared" si="0"/>
        <v>0</v>
      </c>
      <c r="AG6" s="19">
        <f t="shared" si="0"/>
        <v>0</v>
      </c>
      <c r="AH6" s="19">
        <f t="shared" si="0"/>
        <v>-1200.0789999999997</v>
      </c>
      <c r="AI6" s="19">
        <f t="shared" si="0"/>
        <v>-1156.4629999999997</v>
      </c>
      <c r="AJ6" s="19">
        <f t="shared" si="0"/>
        <v>-1107.4779999999992</v>
      </c>
      <c r="AK6" s="19">
        <f t="shared" si="0"/>
        <v>-1061.2219999999998</v>
      </c>
      <c r="AL6" s="19">
        <f t="shared" si="0"/>
        <v>-1017.4229999999998</v>
      </c>
      <c r="AM6" s="19">
        <f t="shared" si="0"/>
        <v>-975.83600000000024</v>
      </c>
      <c r="AN6" s="19">
        <f t="shared" si="0"/>
        <v>-935.79000000000087</v>
      </c>
      <c r="AO6" s="19">
        <f t="shared" si="0"/>
        <v>-896.20000000001164</v>
      </c>
      <c r="AP6" s="19">
        <f t="shared" si="1"/>
        <v>-857</v>
      </c>
      <c r="AQ6" s="19">
        <f t="shared" si="1"/>
        <v>-818</v>
      </c>
      <c r="AR6" s="19">
        <f t="shared" si="1"/>
        <v>-778</v>
      </c>
      <c r="AS6" s="19">
        <f t="shared" si="1"/>
        <v>-738</v>
      </c>
      <c r="AT6" s="19">
        <f t="shared" si="1"/>
        <v>-699</v>
      </c>
      <c r="AU6" s="19">
        <f t="shared" si="1"/>
        <v>-659</v>
      </c>
      <c r="AV6" s="19">
        <f t="shared" si="1"/>
        <v>-619</v>
      </c>
      <c r="AW6" s="19">
        <f t="shared" si="1"/>
        <v>-584</v>
      </c>
      <c r="AX6" s="19">
        <f t="shared" si="1"/>
        <v>-558</v>
      </c>
      <c r="AY6" s="19">
        <f t="shared" si="1"/>
        <v>-537</v>
      </c>
      <c r="AZ6" s="19">
        <f t="shared" si="2"/>
        <v>-515</v>
      </c>
      <c r="BA6" s="19">
        <f t="shared" si="2"/>
        <v>-493</v>
      </c>
      <c r="BB6" s="19">
        <f t="shared" si="2"/>
        <v>-472</v>
      </c>
      <c r="BC6" s="19">
        <f t="shared" si="2"/>
        <v>-450</v>
      </c>
      <c r="BD6" s="19">
        <f t="shared" si="2"/>
        <v>-428</v>
      </c>
      <c r="BE6" s="20">
        <f t="shared" si="2"/>
        <v>-381</v>
      </c>
      <c r="BF6" s="19"/>
      <c r="BG6" s="10" t="s">
        <v>22</v>
      </c>
      <c r="BH6" s="19">
        <f t="shared" si="29"/>
        <v>0</v>
      </c>
      <c r="BI6" s="19">
        <f t="shared" si="3"/>
        <v>0</v>
      </c>
      <c r="BJ6" s="19">
        <f t="shared" si="4"/>
        <v>-1053.1640793296476</v>
      </c>
      <c r="BK6" s="19">
        <f t="shared" si="5"/>
        <v>-950.73842191930612</v>
      </c>
      <c r="BL6" s="19">
        <f t="shared" si="6"/>
        <v>-852.91845490374158</v>
      </c>
      <c r="BM6" s="19">
        <f t="shared" si="7"/>
        <v>-765.63494879464611</v>
      </c>
      <c r="BN6" s="19">
        <f t="shared" si="8"/>
        <v>-687.63845641486876</v>
      </c>
      <c r="BO6" s="19">
        <f t="shared" si="9"/>
        <v>-617.84358584317556</v>
      </c>
      <c r="BP6" s="19">
        <f t="shared" si="10"/>
        <v>-555.03862606885104</v>
      </c>
      <c r="BQ6" s="19">
        <f t="shared" si="11"/>
        <v>-497.95815371310158</v>
      </c>
      <c r="BR6" s="19">
        <f t="shared" si="12"/>
        <v>-446.07905424823076</v>
      </c>
      <c r="BS6" s="19">
        <f t="shared" si="13"/>
        <v>-398.86636378614401</v>
      </c>
      <c r="BT6" s="19">
        <f t="shared" si="14"/>
        <v>-355.38313017691297</v>
      </c>
      <c r="BU6" s="19">
        <f t="shared" si="15"/>
        <v>-315.8033073873882</v>
      </c>
      <c r="BV6" s="19">
        <f t="shared" si="16"/>
        <v>-280.2080377869745</v>
      </c>
      <c r="BW6" s="19">
        <f t="shared" si="17"/>
        <v>-247.47533948289893</v>
      </c>
      <c r="BX6" s="19">
        <f t="shared" si="18"/>
        <v>-217.76108113966038</v>
      </c>
      <c r="BY6" s="19">
        <f t="shared" si="19"/>
        <v>-192.46225196214894</v>
      </c>
      <c r="BZ6" s="19">
        <f t="shared" si="20"/>
        <v>-172.27014364393841</v>
      </c>
      <c r="CA6" s="19">
        <f t="shared" si="21"/>
        <v>-155.30777702863796</v>
      </c>
      <c r="CB6" s="19">
        <f t="shared" si="22"/>
        <v>-139.53053126777073</v>
      </c>
      <c r="CC6" s="19">
        <f t="shared" si="23"/>
        <v>-125.12729007522238</v>
      </c>
      <c r="CD6" s="19">
        <f t="shared" si="24"/>
        <v>-112.22515639479504</v>
      </c>
      <c r="CE6" s="19">
        <f t="shared" si="25"/>
        <v>-100.23140897617145</v>
      </c>
      <c r="CF6" s="19">
        <f t="shared" si="26"/>
        <v>-89.305496962975738</v>
      </c>
      <c r="CG6" s="20">
        <f t="shared" si="27"/>
        <v>-74.473625949605434</v>
      </c>
      <c r="CI6" s="10" t="s">
        <v>22</v>
      </c>
      <c r="CJ6" s="19">
        <f t="shared" si="30"/>
        <v>0</v>
      </c>
      <c r="CK6" s="19">
        <f t="shared" si="31"/>
        <v>0</v>
      </c>
      <c r="CL6" s="19">
        <f t="shared" si="31"/>
        <v>-1053.1640793296476</v>
      </c>
      <c r="CM6" s="19">
        <f t="shared" si="31"/>
        <v>-2003.9025012489537</v>
      </c>
      <c r="CN6" s="19">
        <f t="shared" si="32"/>
        <v>-2856.8209561526955</v>
      </c>
      <c r="CO6" s="19">
        <f t="shared" si="32"/>
        <v>-3622.4559049473419</v>
      </c>
      <c r="CP6" s="19">
        <f t="shared" si="32"/>
        <v>-4310.0943613622103</v>
      </c>
      <c r="CQ6" s="19">
        <f t="shared" si="32"/>
        <v>-4927.9379472053861</v>
      </c>
      <c r="CR6" s="19">
        <f t="shared" si="32"/>
        <v>-5482.9765732742371</v>
      </c>
      <c r="CS6" s="19">
        <f t="shared" si="32"/>
        <v>-5980.9347269873388</v>
      </c>
      <c r="CT6" s="19">
        <f t="shared" si="32"/>
        <v>-6427.0137812355697</v>
      </c>
      <c r="CU6" s="19">
        <f t="shared" si="32"/>
        <v>-6825.8801450217134</v>
      </c>
      <c r="CV6" s="19">
        <f t="shared" si="32"/>
        <v>-7181.2632751986266</v>
      </c>
      <c r="CW6" s="19">
        <f t="shared" si="32"/>
        <v>-7497.0665825860151</v>
      </c>
      <c r="CX6" s="19">
        <f t="shared" si="33"/>
        <v>-7777.2746203729894</v>
      </c>
      <c r="CY6" s="19">
        <f t="shared" si="33"/>
        <v>-8024.7499598558879</v>
      </c>
      <c r="CZ6" s="19">
        <f t="shared" si="33"/>
        <v>-8242.5110409955487</v>
      </c>
      <c r="DA6" s="19">
        <f t="shared" si="33"/>
        <v>-8434.9732929576985</v>
      </c>
      <c r="DB6" s="19">
        <f t="shared" si="33"/>
        <v>-8607.2434366016369</v>
      </c>
      <c r="DC6" s="19">
        <f t="shared" si="33"/>
        <v>-8762.551213630275</v>
      </c>
      <c r="DD6" s="19">
        <f t="shared" si="33"/>
        <v>-8902.0817448980451</v>
      </c>
      <c r="DE6" s="19">
        <f t="shared" si="33"/>
        <v>-9027.209034973268</v>
      </c>
      <c r="DF6" s="19">
        <f t="shared" si="33"/>
        <v>-9139.4341913680637</v>
      </c>
      <c r="DG6" s="19">
        <f t="shared" si="33"/>
        <v>-9239.6656003442349</v>
      </c>
      <c r="DH6" s="19">
        <f t="shared" si="34"/>
        <v>-9328.9710973072106</v>
      </c>
      <c r="DI6" s="20">
        <f t="shared" si="34"/>
        <v>-9403.4447232568164</v>
      </c>
    </row>
    <row r="7" spans="1:113" ht="15.75" thickBot="1">
      <c r="A7" s="16" t="s">
        <v>23</v>
      </c>
      <c r="B7" s="17"/>
      <c r="C7" s="17">
        <f>CR3_NPT!D$2</f>
        <v>735.18230000000005</v>
      </c>
      <c r="D7" s="17">
        <f>CR3_NPT!E$2</f>
        <v>1227.3430000000001</v>
      </c>
      <c r="E7" s="17">
        <f>CR3_NPT!F$2</f>
        <v>8110.134</v>
      </c>
      <c r="F7" s="17">
        <f>CR3_NPT!G$2</f>
        <v>7817.7790000000005</v>
      </c>
      <c r="G7" s="17">
        <f>CR3_NPT!H$2</f>
        <v>7496.75</v>
      </c>
      <c r="H7" s="17">
        <f>CR3_NPT!I$2</f>
        <v>7192.5460000000003</v>
      </c>
      <c r="I7" s="17">
        <f>CR3_NPT!J$2</f>
        <v>6903.5219999999999</v>
      </c>
      <c r="J7" s="17">
        <f>CR3_NPT!K$2</f>
        <v>6628.1930000000002</v>
      </c>
      <c r="K7" s="17">
        <f>CR3_NPT!L$2</f>
        <v>17597.07</v>
      </c>
      <c r="L7" s="17">
        <f>CR3_NPT!M$2</f>
        <v>231840.3</v>
      </c>
      <c r="M7" s="17">
        <f>CR3_NPT!N$2</f>
        <v>1374586</v>
      </c>
      <c r="N7" s="17">
        <f>CR3_NPT!O$2</f>
        <v>2118468</v>
      </c>
      <c r="O7" s="17">
        <f>CR3_NPT!P$2</f>
        <v>2953951</v>
      </c>
      <c r="P7" s="17">
        <f>CR3_NPT!Q$2</f>
        <v>2951102</v>
      </c>
      <c r="Q7" s="17">
        <f>CR3_NPT!R$2</f>
        <v>2919971</v>
      </c>
      <c r="R7" s="17">
        <f>CR3_NPT!S$2</f>
        <v>2819961</v>
      </c>
      <c r="S7" s="17">
        <f>CR3_NPT!T$2</f>
        <v>2836949</v>
      </c>
      <c r="T7" s="17">
        <f>CR3_NPT!U$2</f>
        <v>2818294</v>
      </c>
      <c r="U7" s="17">
        <f>CR3_NPT!V$2</f>
        <v>2732845</v>
      </c>
      <c r="V7" s="17">
        <f>CR3_NPT!W$2</f>
        <v>2657158</v>
      </c>
      <c r="W7" s="17">
        <f>CR3_NPT!X$2</f>
        <v>2687665</v>
      </c>
      <c r="X7" s="17">
        <f>CR3_NPT!Y$2</f>
        <v>2671894</v>
      </c>
      <c r="Y7" s="17">
        <f>CR3_NPT!Z$2</f>
        <v>2571600</v>
      </c>
      <c r="Z7" s="17">
        <f>CR3_NPT!AA$2</f>
        <v>2470729</v>
      </c>
      <c r="AA7" s="17">
        <f>CR3_NPT!AB$2</f>
        <v>2371504</v>
      </c>
      <c r="AB7" s="18">
        <f>CR3_NPT!AC$2</f>
        <v>2281393</v>
      </c>
      <c r="AE7" s="16" t="s">
        <v>23</v>
      </c>
      <c r="AF7" s="19">
        <f t="shared" si="0"/>
        <v>0</v>
      </c>
      <c r="AG7" s="19">
        <f t="shared" si="0"/>
        <v>0</v>
      </c>
      <c r="AH7" s="19">
        <f t="shared" si="0"/>
        <v>0</v>
      </c>
      <c r="AI7" s="19">
        <f t="shared" si="0"/>
        <v>0</v>
      </c>
      <c r="AJ7" s="19">
        <f t="shared" si="0"/>
        <v>0</v>
      </c>
      <c r="AK7" s="19">
        <f t="shared" si="0"/>
        <v>0</v>
      </c>
      <c r="AL7" s="19">
        <f t="shared" si="0"/>
        <v>0</v>
      </c>
      <c r="AM7" s="19">
        <f t="shared" si="0"/>
        <v>0</v>
      </c>
      <c r="AN7" s="19">
        <f t="shared" si="0"/>
        <v>0</v>
      </c>
      <c r="AO7" s="19">
        <f t="shared" si="0"/>
        <v>0</v>
      </c>
      <c r="AP7" s="19">
        <f t="shared" si="1"/>
        <v>0</v>
      </c>
      <c r="AQ7" s="19">
        <f t="shared" si="1"/>
        <v>0</v>
      </c>
      <c r="AR7" s="19">
        <f t="shared" si="1"/>
        <v>0</v>
      </c>
      <c r="AS7" s="19">
        <f t="shared" si="1"/>
        <v>0</v>
      </c>
      <c r="AT7" s="19">
        <f t="shared" si="1"/>
        <v>0</v>
      </c>
      <c r="AU7" s="19">
        <f t="shared" si="1"/>
        <v>0</v>
      </c>
      <c r="AV7" s="19">
        <f t="shared" si="1"/>
        <v>0</v>
      </c>
      <c r="AW7" s="19">
        <f t="shared" si="1"/>
        <v>0</v>
      </c>
      <c r="AX7" s="19">
        <f t="shared" si="1"/>
        <v>0</v>
      </c>
      <c r="AY7" s="19">
        <f t="shared" si="1"/>
        <v>0</v>
      </c>
      <c r="AZ7" s="19">
        <f t="shared" si="2"/>
        <v>0</v>
      </c>
      <c r="BA7" s="19">
        <f t="shared" si="2"/>
        <v>0</v>
      </c>
      <c r="BB7" s="19">
        <f t="shared" si="2"/>
        <v>0</v>
      </c>
      <c r="BC7" s="19">
        <f t="shared" si="2"/>
        <v>0</v>
      </c>
      <c r="BD7" s="19">
        <f t="shared" si="2"/>
        <v>0</v>
      </c>
      <c r="BE7" s="20">
        <f t="shared" si="2"/>
        <v>0</v>
      </c>
      <c r="BF7" s="19"/>
      <c r="BG7" s="16" t="s">
        <v>23</v>
      </c>
      <c r="BH7" s="21">
        <f t="shared" si="29"/>
        <v>0</v>
      </c>
      <c r="BI7" s="21">
        <f t="shared" si="3"/>
        <v>0</v>
      </c>
      <c r="BJ7" s="21">
        <f t="shared" si="4"/>
        <v>0</v>
      </c>
      <c r="BK7" s="21">
        <f t="shared" si="5"/>
        <v>0</v>
      </c>
      <c r="BL7" s="21">
        <f t="shared" si="6"/>
        <v>0</v>
      </c>
      <c r="BM7" s="21">
        <f t="shared" si="7"/>
        <v>0</v>
      </c>
      <c r="BN7" s="21">
        <f t="shared" si="8"/>
        <v>0</v>
      </c>
      <c r="BO7" s="21">
        <f t="shared" si="9"/>
        <v>0</v>
      </c>
      <c r="BP7" s="21">
        <f t="shared" si="10"/>
        <v>0</v>
      </c>
      <c r="BQ7" s="21">
        <f t="shared" si="11"/>
        <v>0</v>
      </c>
      <c r="BR7" s="21">
        <f t="shared" si="12"/>
        <v>0</v>
      </c>
      <c r="BS7" s="21">
        <f t="shared" si="13"/>
        <v>0</v>
      </c>
      <c r="BT7" s="21">
        <f t="shared" si="14"/>
        <v>0</v>
      </c>
      <c r="BU7" s="21">
        <f t="shared" si="15"/>
        <v>0</v>
      </c>
      <c r="BV7" s="21">
        <f t="shared" si="16"/>
        <v>0</v>
      </c>
      <c r="BW7" s="21">
        <f t="shared" si="17"/>
        <v>0</v>
      </c>
      <c r="BX7" s="21">
        <f t="shared" si="18"/>
        <v>0</v>
      </c>
      <c r="BY7" s="21">
        <f t="shared" si="19"/>
        <v>0</v>
      </c>
      <c r="BZ7" s="21">
        <f t="shared" si="20"/>
        <v>0</v>
      </c>
      <c r="CA7" s="21">
        <f t="shared" si="21"/>
        <v>0</v>
      </c>
      <c r="CB7" s="21">
        <f t="shared" si="22"/>
        <v>0</v>
      </c>
      <c r="CC7" s="21">
        <f t="shared" si="23"/>
        <v>0</v>
      </c>
      <c r="CD7" s="21">
        <f t="shared" si="24"/>
        <v>0</v>
      </c>
      <c r="CE7" s="21">
        <f t="shared" si="25"/>
        <v>0</v>
      </c>
      <c r="CF7" s="21">
        <f t="shared" si="26"/>
        <v>0</v>
      </c>
      <c r="CG7" s="22">
        <f t="shared" si="27"/>
        <v>0</v>
      </c>
      <c r="CI7" s="16" t="s">
        <v>23</v>
      </c>
      <c r="CJ7" s="19">
        <f>BH7</f>
        <v>0</v>
      </c>
      <c r="CK7" s="19">
        <f>CJ7+BI7</f>
        <v>0</v>
      </c>
      <c r="CL7" s="19">
        <f>CK7+BJ7</f>
        <v>0</v>
      </c>
      <c r="CM7" s="19">
        <f>CL7+BK7</f>
        <v>0</v>
      </c>
      <c r="CN7" s="19">
        <f t="shared" si="32"/>
        <v>0</v>
      </c>
      <c r="CO7" s="19">
        <f t="shared" si="32"/>
        <v>0</v>
      </c>
      <c r="CP7" s="19">
        <f t="shared" si="32"/>
        <v>0</v>
      </c>
      <c r="CQ7" s="19">
        <f t="shared" si="32"/>
        <v>0</v>
      </c>
      <c r="CR7" s="19">
        <f t="shared" si="32"/>
        <v>0</v>
      </c>
      <c r="CS7" s="19">
        <f t="shared" si="32"/>
        <v>0</v>
      </c>
      <c r="CT7" s="19">
        <f t="shared" si="32"/>
        <v>0</v>
      </c>
      <c r="CU7" s="19">
        <f t="shared" si="32"/>
        <v>0</v>
      </c>
      <c r="CV7" s="19">
        <f t="shared" si="32"/>
        <v>0</v>
      </c>
      <c r="CW7" s="19">
        <f t="shared" si="32"/>
        <v>0</v>
      </c>
      <c r="CX7" s="19">
        <f t="shared" si="33"/>
        <v>0</v>
      </c>
      <c r="CY7" s="19">
        <f t="shared" si="33"/>
        <v>0</v>
      </c>
      <c r="CZ7" s="19">
        <f t="shared" si="33"/>
        <v>0</v>
      </c>
      <c r="DA7" s="19">
        <f t="shared" si="33"/>
        <v>0</v>
      </c>
      <c r="DB7" s="19">
        <f t="shared" si="33"/>
        <v>0</v>
      </c>
      <c r="DC7" s="19">
        <f t="shared" si="33"/>
        <v>0</v>
      </c>
      <c r="DD7" s="19">
        <f t="shared" si="33"/>
        <v>0</v>
      </c>
      <c r="DE7" s="19">
        <f t="shared" si="33"/>
        <v>0</v>
      </c>
      <c r="DF7" s="19">
        <f t="shared" si="33"/>
        <v>0</v>
      </c>
      <c r="DG7" s="19">
        <f t="shared" si="33"/>
        <v>0</v>
      </c>
      <c r="DH7" s="19">
        <f t="shared" si="34"/>
        <v>0</v>
      </c>
      <c r="DI7" s="20">
        <f t="shared" si="34"/>
        <v>0</v>
      </c>
    </row>
    <row r="8" spans="1:113" ht="15.75" thickBot="1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4"/>
      <c r="AE8" s="10"/>
      <c r="AF8" s="48"/>
      <c r="AG8" s="48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2"/>
      <c r="BF8" s="13"/>
      <c r="BG8" s="30"/>
      <c r="BH8" s="48"/>
      <c r="BI8" s="48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2"/>
      <c r="CI8" s="30"/>
      <c r="CJ8" s="48"/>
      <c r="CK8" s="48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</row>
    <row r="9" spans="1:113">
      <c r="A9" s="7" t="s">
        <v>4</v>
      </c>
      <c r="B9" s="8">
        <v>2010</v>
      </c>
      <c r="C9" s="8">
        <v>2011</v>
      </c>
      <c r="D9" s="8">
        <v>2012</v>
      </c>
      <c r="E9" s="8">
        <v>2013</v>
      </c>
      <c r="F9" s="8">
        <v>2014</v>
      </c>
      <c r="G9" s="8">
        <v>2015</v>
      </c>
      <c r="H9" s="8">
        <v>2016</v>
      </c>
      <c r="I9" s="8">
        <v>2017</v>
      </c>
      <c r="J9" s="8">
        <v>2018</v>
      </c>
      <c r="K9" s="8">
        <v>2019</v>
      </c>
      <c r="L9" s="8">
        <v>2020</v>
      </c>
      <c r="M9" s="8">
        <v>2021</v>
      </c>
      <c r="N9" s="8">
        <v>2022</v>
      </c>
      <c r="O9" s="8">
        <v>2023</v>
      </c>
      <c r="P9" s="8">
        <v>2024</v>
      </c>
      <c r="Q9" s="8">
        <v>2025</v>
      </c>
      <c r="R9" s="8">
        <v>2026</v>
      </c>
      <c r="S9" s="8">
        <v>2027</v>
      </c>
      <c r="T9" s="8">
        <v>2028</v>
      </c>
      <c r="U9" s="8">
        <v>2029</v>
      </c>
      <c r="V9" s="8">
        <v>2030</v>
      </c>
      <c r="W9" s="8">
        <v>2031</v>
      </c>
      <c r="X9" s="8">
        <v>2032</v>
      </c>
      <c r="Y9" s="8">
        <v>2033</v>
      </c>
      <c r="Z9" s="8">
        <v>2034</v>
      </c>
      <c r="AA9" s="8">
        <v>2035</v>
      </c>
      <c r="AB9" s="9">
        <v>2036</v>
      </c>
      <c r="AE9" s="7" t="s">
        <v>4</v>
      </c>
      <c r="AF9" s="8">
        <v>2011</v>
      </c>
      <c r="AG9" s="8">
        <v>2012</v>
      </c>
      <c r="AH9" s="8">
        <v>2013</v>
      </c>
      <c r="AI9" s="8">
        <v>2014</v>
      </c>
      <c r="AJ9" s="8">
        <v>2015</v>
      </c>
      <c r="AK9" s="8">
        <v>2016</v>
      </c>
      <c r="AL9" s="8">
        <v>2017</v>
      </c>
      <c r="AM9" s="8">
        <v>2018</v>
      </c>
      <c r="AN9" s="8">
        <v>2019</v>
      </c>
      <c r="AO9" s="8">
        <v>2020</v>
      </c>
      <c r="AP9" s="8">
        <v>2021</v>
      </c>
      <c r="AQ9" s="8">
        <v>2022</v>
      </c>
      <c r="AR9" s="8">
        <v>2023</v>
      </c>
      <c r="AS9" s="8">
        <v>2024</v>
      </c>
      <c r="AT9" s="8">
        <v>2025</v>
      </c>
      <c r="AU9" s="8">
        <v>2026</v>
      </c>
      <c r="AV9" s="8">
        <v>2027</v>
      </c>
      <c r="AW9" s="8">
        <v>2028</v>
      </c>
      <c r="AX9" s="8">
        <v>2029</v>
      </c>
      <c r="AY9" s="8">
        <v>2030</v>
      </c>
      <c r="AZ9" s="8">
        <v>2031</v>
      </c>
      <c r="BA9" s="8">
        <v>2032</v>
      </c>
      <c r="BB9" s="8">
        <v>2033</v>
      </c>
      <c r="BC9" s="8">
        <v>2034</v>
      </c>
      <c r="BD9" s="8">
        <v>2035</v>
      </c>
      <c r="BE9" s="9">
        <v>2036</v>
      </c>
      <c r="BF9" s="13"/>
      <c r="BG9" s="7" t="s">
        <v>4</v>
      </c>
      <c r="BH9" s="8">
        <v>2011</v>
      </c>
      <c r="BI9" s="8">
        <v>2012</v>
      </c>
      <c r="BJ9" s="8">
        <v>2013</v>
      </c>
      <c r="BK9" s="8">
        <v>2014</v>
      </c>
      <c r="BL9" s="8">
        <v>2015</v>
      </c>
      <c r="BM9" s="8">
        <v>2016</v>
      </c>
      <c r="BN9" s="8">
        <v>2017</v>
      </c>
      <c r="BO9" s="8">
        <v>2018</v>
      </c>
      <c r="BP9" s="8">
        <v>2019</v>
      </c>
      <c r="BQ9" s="8">
        <v>2020</v>
      </c>
      <c r="BR9" s="8">
        <v>2021</v>
      </c>
      <c r="BS9" s="8">
        <v>2022</v>
      </c>
      <c r="BT9" s="8">
        <v>2023</v>
      </c>
      <c r="BU9" s="8">
        <v>2024</v>
      </c>
      <c r="BV9" s="8">
        <v>2025</v>
      </c>
      <c r="BW9" s="8">
        <v>2026</v>
      </c>
      <c r="BX9" s="8">
        <v>2027</v>
      </c>
      <c r="BY9" s="8">
        <v>2028</v>
      </c>
      <c r="BZ9" s="8">
        <v>2029</v>
      </c>
      <c r="CA9" s="8">
        <v>2030</v>
      </c>
      <c r="CB9" s="8">
        <v>2031</v>
      </c>
      <c r="CC9" s="8">
        <v>2032</v>
      </c>
      <c r="CD9" s="8">
        <v>2033</v>
      </c>
      <c r="CE9" s="8">
        <v>2034</v>
      </c>
      <c r="CF9" s="8">
        <v>2035</v>
      </c>
      <c r="CG9" s="9">
        <v>2036</v>
      </c>
      <c r="CI9" s="7" t="s">
        <v>4</v>
      </c>
      <c r="CJ9" s="8">
        <v>2011</v>
      </c>
      <c r="CK9" s="8">
        <v>2012</v>
      </c>
      <c r="CL9" s="8">
        <v>2013</v>
      </c>
      <c r="CM9" s="8">
        <v>2014</v>
      </c>
      <c r="CN9" s="8">
        <v>2015</v>
      </c>
      <c r="CO9" s="8">
        <v>2016</v>
      </c>
      <c r="CP9" s="8">
        <v>2017</v>
      </c>
      <c r="CQ9" s="8">
        <v>2018</v>
      </c>
      <c r="CR9" s="8">
        <v>2019</v>
      </c>
      <c r="CS9" s="8">
        <v>2020</v>
      </c>
      <c r="CT9" s="8">
        <v>2021</v>
      </c>
      <c r="CU9" s="8">
        <v>2022</v>
      </c>
      <c r="CV9" s="8">
        <v>2023</v>
      </c>
      <c r="CW9" s="8">
        <v>2024</v>
      </c>
      <c r="CX9" s="8">
        <v>2025</v>
      </c>
      <c r="CY9" s="8">
        <v>2026</v>
      </c>
      <c r="CZ9" s="8">
        <v>2027</v>
      </c>
      <c r="DA9" s="8">
        <v>2028</v>
      </c>
      <c r="DB9" s="8">
        <v>2029</v>
      </c>
      <c r="DC9" s="8">
        <v>2030</v>
      </c>
      <c r="DD9" s="8">
        <v>2031</v>
      </c>
      <c r="DE9" s="8">
        <v>2032</v>
      </c>
      <c r="DF9" s="8">
        <v>2033</v>
      </c>
      <c r="DG9" s="8">
        <v>2034</v>
      </c>
      <c r="DH9" s="8">
        <v>2035</v>
      </c>
      <c r="DI9" s="9">
        <v>2036</v>
      </c>
    </row>
    <row r="10" spans="1:113">
      <c r="A10" s="86" t="s">
        <v>54</v>
      </c>
      <c r="B10" s="89"/>
      <c r="C10" s="89">
        <f>CR3_MP10!D$21</f>
        <v>1058.0848000000001</v>
      </c>
      <c r="D10" s="89">
        <f>CR3_MP10!E$21</f>
        <v>0</v>
      </c>
      <c r="E10" s="89">
        <f>CR3_MP10!F$21</f>
        <v>0</v>
      </c>
      <c r="F10" s="89">
        <f>CR3_MP10!G$21</f>
        <v>0</v>
      </c>
      <c r="G10" s="89">
        <f>CR3_MP10!H$21</f>
        <v>0</v>
      </c>
      <c r="H10" s="89">
        <f>CR3_MP10!I$21</f>
        <v>0</v>
      </c>
      <c r="I10" s="89">
        <f>CR3_MP10!J$21</f>
        <v>0</v>
      </c>
      <c r="J10" s="89">
        <f>CR3_MP10!K$21</f>
        <v>0</v>
      </c>
      <c r="K10" s="89">
        <f>CR3_MP10!L$21</f>
        <v>135.43109999999999</v>
      </c>
      <c r="L10" s="89">
        <f>CR3_MP10!M$21</f>
        <v>0</v>
      </c>
      <c r="M10" s="89">
        <f>CR3_MP10!N$21</f>
        <v>0</v>
      </c>
      <c r="N10" s="89">
        <f>CR3_MP10!O$21</f>
        <v>0</v>
      </c>
      <c r="O10" s="89">
        <f>CR3_MP10!P$21</f>
        <v>0</v>
      </c>
      <c r="P10" s="89">
        <f>CR3_MP10!Q$21</f>
        <v>0</v>
      </c>
      <c r="Q10" s="89">
        <f>CR3_MP10!R$21</f>
        <v>0</v>
      </c>
      <c r="R10" s="89">
        <f>CR3_MP10!S$21</f>
        <v>0</v>
      </c>
      <c r="S10" s="89">
        <f>CR3_MP10!T$21</f>
        <v>0</v>
      </c>
      <c r="T10" s="89">
        <f>CR3_MP10!U$21</f>
        <v>526.39840000000004</v>
      </c>
      <c r="U10" s="89">
        <f>CR3_MP10!V$21</f>
        <v>0</v>
      </c>
      <c r="V10" s="89">
        <f>CR3_MP10!W$21</f>
        <v>0</v>
      </c>
      <c r="W10" s="89">
        <f>CR3_MP10!X$21</f>
        <v>14.3088</v>
      </c>
      <c r="X10" s="89">
        <f>CR3_MP10!Y$21</f>
        <v>315.49959999999999</v>
      </c>
      <c r="Y10" s="89">
        <f>CR3_MP10!Z$21</f>
        <v>0</v>
      </c>
      <c r="Z10" s="89">
        <f>CR3_MP10!AA$21</f>
        <v>298.40859999999998</v>
      </c>
      <c r="AA10" s="89">
        <f>CR3_MP10!AB$21</f>
        <v>0</v>
      </c>
      <c r="AB10" s="90">
        <f>CR3_MP10!AC$21</f>
        <v>0</v>
      </c>
      <c r="AC10" s="5"/>
      <c r="AD10" s="5"/>
      <c r="AE10" s="86" t="s">
        <v>54</v>
      </c>
      <c r="AF10" s="19">
        <f t="shared" ref="AF10:AO14" si="35">C$14-C10</f>
        <v>0</v>
      </c>
      <c r="AG10" s="19">
        <f t="shared" si="35"/>
        <v>0</v>
      </c>
      <c r="AH10" s="19">
        <f t="shared" si="35"/>
        <v>0</v>
      </c>
      <c r="AI10" s="19">
        <f t="shared" si="35"/>
        <v>0</v>
      </c>
      <c r="AJ10" s="19">
        <f t="shared" si="35"/>
        <v>0</v>
      </c>
      <c r="AK10" s="19">
        <f t="shared" si="35"/>
        <v>0</v>
      </c>
      <c r="AL10" s="19">
        <f t="shared" si="35"/>
        <v>0</v>
      </c>
      <c r="AM10" s="19">
        <f t="shared" si="35"/>
        <v>0</v>
      </c>
      <c r="AN10" s="19">
        <f t="shared" si="35"/>
        <v>1518.2099000000001</v>
      </c>
      <c r="AO10" s="19">
        <f t="shared" si="35"/>
        <v>296.06790000000001</v>
      </c>
      <c r="AP10" s="19">
        <f t="shared" ref="AP10:AY14" si="36">M$14-M10</f>
        <v>0</v>
      </c>
      <c r="AQ10" s="19">
        <f t="shared" si="36"/>
        <v>1402.8689999999999</v>
      </c>
      <c r="AR10" s="19">
        <f t="shared" si="36"/>
        <v>0</v>
      </c>
      <c r="AS10" s="19">
        <f t="shared" si="36"/>
        <v>0</v>
      </c>
      <c r="AT10" s="19">
        <f t="shared" si="36"/>
        <v>0</v>
      </c>
      <c r="AU10" s="19">
        <f t="shared" si="36"/>
        <v>0</v>
      </c>
      <c r="AV10" s="19">
        <f t="shared" si="36"/>
        <v>1293.2706000000001</v>
      </c>
      <c r="AW10" s="19">
        <f t="shared" si="36"/>
        <v>-526.39840000000004</v>
      </c>
      <c r="AX10" s="19">
        <f t="shared" si="36"/>
        <v>0</v>
      </c>
      <c r="AY10" s="19">
        <f t="shared" si="36"/>
        <v>686.33439999999996</v>
      </c>
      <c r="AZ10" s="19">
        <f t="shared" ref="AZ10:BE14" si="37">W$14-W10</f>
        <v>-14.3088</v>
      </c>
      <c r="BA10" s="19">
        <f t="shared" si="37"/>
        <v>-315.49959999999999</v>
      </c>
      <c r="BB10" s="19">
        <f t="shared" si="37"/>
        <v>0</v>
      </c>
      <c r="BC10" s="19">
        <f t="shared" si="37"/>
        <v>-298.40859999999998</v>
      </c>
      <c r="BD10" s="19">
        <f t="shared" si="37"/>
        <v>0</v>
      </c>
      <c r="BE10" s="20">
        <f t="shared" si="37"/>
        <v>0</v>
      </c>
      <c r="BF10" s="13"/>
      <c r="BG10" s="86" t="s">
        <v>54</v>
      </c>
      <c r="BH10" s="19">
        <f t="shared" ref="BH10:BH14" si="38">AF10/(1+BH$1)^(BH$2-2011)</f>
        <v>0</v>
      </c>
      <c r="BI10" s="19">
        <f t="shared" ref="BI10:CG14" si="39">AG10/(1+BI$1)^(BI$2-2011)</f>
        <v>0</v>
      </c>
      <c r="BJ10" s="19">
        <f t="shared" si="39"/>
        <v>0</v>
      </c>
      <c r="BK10" s="19">
        <f t="shared" si="39"/>
        <v>0</v>
      </c>
      <c r="BL10" s="19">
        <f t="shared" si="39"/>
        <v>0</v>
      </c>
      <c r="BM10" s="19">
        <f t="shared" si="39"/>
        <v>0</v>
      </c>
      <c r="BN10" s="19">
        <f t="shared" si="39"/>
        <v>0</v>
      </c>
      <c r="BO10" s="19">
        <f t="shared" si="39"/>
        <v>0</v>
      </c>
      <c r="BP10" s="19">
        <f t="shared" si="39"/>
        <v>900.48529796228536</v>
      </c>
      <c r="BQ10" s="19">
        <f t="shared" si="39"/>
        <v>164.50504893741717</v>
      </c>
      <c r="BR10" s="19">
        <f t="shared" si="39"/>
        <v>0</v>
      </c>
      <c r="BS10" s="19">
        <f t="shared" si="39"/>
        <v>684.05532628154526</v>
      </c>
      <c r="BT10" s="19">
        <f t="shared" si="39"/>
        <v>0</v>
      </c>
      <c r="BU10" s="19">
        <f t="shared" si="39"/>
        <v>0</v>
      </c>
      <c r="BV10" s="19">
        <f t="shared" si="39"/>
        <v>0</v>
      </c>
      <c r="BW10" s="19">
        <f t="shared" si="39"/>
        <v>0</v>
      </c>
      <c r="BX10" s="19">
        <f t="shared" si="39"/>
        <v>454.96608087582757</v>
      </c>
      <c r="BY10" s="19">
        <f t="shared" si="39"/>
        <v>-173.47914639258917</v>
      </c>
      <c r="BZ10" s="19">
        <f t="shared" si="39"/>
        <v>0</v>
      </c>
      <c r="CA10" s="19">
        <f t="shared" si="39"/>
        <v>198.49733698749353</v>
      </c>
      <c r="CB10" s="19">
        <f t="shared" si="39"/>
        <v>-3.8767271180665586</v>
      </c>
      <c r="CC10" s="19">
        <f t="shared" si="39"/>
        <v>-80.076287967173698</v>
      </c>
      <c r="CD10" s="19">
        <f t="shared" si="39"/>
        <v>0</v>
      </c>
      <c r="CE10" s="19">
        <f t="shared" si="39"/>
        <v>-66.466476508015006</v>
      </c>
      <c r="CF10" s="19">
        <f t="shared" si="39"/>
        <v>0</v>
      </c>
      <c r="CG10" s="20">
        <f t="shared" si="39"/>
        <v>0</v>
      </c>
      <c r="CI10" s="86" t="s">
        <v>54</v>
      </c>
      <c r="CJ10" s="19">
        <f>BH10</f>
        <v>0</v>
      </c>
      <c r="CK10" s="19">
        <f t="shared" ref="CK10:DI10" si="40">CJ10+BI10</f>
        <v>0</v>
      </c>
      <c r="CL10" s="19">
        <f t="shared" si="40"/>
        <v>0</v>
      </c>
      <c r="CM10" s="19">
        <f t="shared" si="40"/>
        <v>0</v>
      </c>
      <c r="CN10" s="19">
        <f t="shared" si="40"/>
        <v>0</v>
      </c>
      <c r="CO10" s="19">
        <f t="shared" si="40"/>
        <v>0</v>
      </c>
      <c r="CP10" s="19">
        <f t="shared" si="40"/>
        <v>0</v>
      </c>
      <c r="CQ10" s="19">
        <f t="shared" si="40"/>
        <v>0</v>
      </c>
      <c r="CR10" s="19">
        <f t="shared" si="40"/>
        <v>900.48529796228536</v>
      </c>
      <c r="CS10" s="19">
        <f t="shared" si="40"/>
        <v>1064.9903468997024</v>
      </c>
      <c r="CT10" s="19">
        <f t="shared" si="40"/>
        <v>1064.9903468997024</v>
      </c>
      <c r="CU10" s="19">
        <f t="shared" si="40"/>
        <v>1749.0456731812478</v>
      </c>
      <c r="CV10" s="19">
        <f t="shared" si="40"/>
        <v>1749.0456731812478</v>
      </c>
      <c r="CW10" s="19">
        <f t="shared" si="40"/>
        <v>1749.0456731812478</v>
      </c>
      <c r="CX10" s="19">
        <f t="shared" si="40"/>
        <v>1749.0456731812478</v>
      </c>
      <c r="CY10" s="19">
        <f t="shared" si="40"/>
        <v>1749.0456731812478</v>
      </c>
      <c r="CZ10" s="19">
        <f t="shared" si="40"/>
        <v>2204.0117540570754</v>
      </c>
      <c r="DA10" s="19">
        <f t="shared" si="40"/>
        <v>2030.5326076644862</v>
      </c>
      <c r="DB10" s="19">
        <f t="shared" si="40"/>
        <v>2030.5326076644862</v>
      </c>
      <c r="DC10" s="19">
        <f t="shared" si="40"/>
        <v>2229.0299446519798</v>
      </c>
      <c r="DD10" s="19">
        <f t="shared" si="40"/>
        <v>2225.1532175339134</v>
      </c>
      <c r="DE10" s="19">
        <f t="shared" si="40"/>
        <v>2145.0769295667396</v>
      </c>
      <c r="DF10" s="19">
        <f t="shared" si="40"/>
        <v>2145.0769295667396</v>
      </c>
      <c r="DG10" s="19">
        <f t="shared" si="40"/>
        <v>2078.6104530587245</v>
      </c>
      <c r="DH10" s="19">
        <f t="shared" si="40"/>
        <v>2078.6104530587245</v>
      </c>
      <c r="DI10" s="20">
        <f t="shared" si="40"/>
        <v>2078.6104530587245</v>
      </c>
    </row>
    <row r="11" spans="1:113">
      <c r="A11" s="10" t="s">
        <v>53</v>
      </c>
      <c r="B11" s="11"/>
      <c r="C11" s="11">
        <f>CR3_MP20!D$21</f>
        <v>1058.0848000000001</v>
      </c>
      <c r="D11" s="11">
        <f>CR3_MP20!E$21</f>
        <v>0</v>
      </c>
      <c r="E11" s="11">
        <f>CR3_MP20!F$21</f>
        <v>0</v>
      </c>
      <c r="F11" s="11">
        <f>CR3_MP20!G$21</f>
        <v>0</v>
      </c>
      <c r="G11" s="11">
        <f>CR3_MP20!H$21</f>
        <v>0</v>
      </c>
      <c r="H11" s="11">
        <f>CR3_MP20!I$21</f>
        <v>0</v>
      </c>
      <c r="I11" s="11">
        <f>CR3_MP20!J$21</f>
        <v>0</v>
      </c>
      <c r="J11" s="11">
        <f>CR3_MP20!K$21</f>
        <v>0</v>
      </c>
      <c r="K11" s="11">
        <f>CR3_MP20!L$21</f>
        <v>135.43109999999999</v>
      </c>
      <c r="L11" s="11">
        <f>CR3_MP20!M$21</f>
        <v>0</v>
      </c>
      <c r="M11" s="11">
        <f>CR3_MP20!N$21</f>
        <v>0</v>
      </c>
      <c r="N11" s="11">
        <f>CR3_MP20!O$21</f>
        <v>0</v>
      </c>
      <c r="O11" s="11">
        <f>CR3_MP20!P$21</f>
        <v>0</v>
      </c>
      <c r="P11" s="11">
        <f>CR3_MP20!Q$21</f>
        <v>0</v>
      </c>
      <c r="Q11" s="11">
        <f>CR3_MP20!R$21</f>
        <v>0</v>
      </c>
      <c r="R11" s="11">
        <f>CR3_MP20!S$21</f>
        <v>0</v>
      </c>
      <c r="S11" s="11">
        <f>CR3_MP20!T$21</f>
        <v>0</v>
      </c>
      <c r="T11" s="11">
        <f>CR3_MP20!U$21</f>
        <v>526.39840000000004</v>
      </c>
      <c r="U11" s="11">
        <f>CR3_MP20!V$21</f>
        <v>0</v>
      </c>
      <c r="V11" s="11">
        <f>CR3_MP20!W$21</f>
        <v>0</v>
      </c>
      <c r="W11" s="11">
        <f>CR3_MP20!X$21</f>
        <v>14.3088</v>
      </c>
      <c r="X11" s="11">
        <f>CR3_MP20!Y$21</f>
        <v>315.49959999999999</v>
      </c>
      <c r="Y11" s="11">
        <f>CR3_MP20!Z$21</f>
        <v>0</v>
      </c>
      <c r="Z11" s="11">
        <f>CR3_MP20!AA$21</f>
        <v>298.40859999999998</v>
      </c>
      <c r="AA11" s="11">
        <f>CR3_MP20!AB$21</f>
        <v>0</v>
      </c>
      <c r="AB11" s="12">
        <f>CR3_MP20!AC$21</f>
        <v>0</v>
      </c>
      <c r="AC11" s="5"/>
      <c r="AD11" s="5"/>
      <c r="AE11" s="10" t="s">
        <v>53</v>
      </c>
      <c r="AF11" s="19">
        <f t="shared" si="35"/>
        <v>0</v>
      </c>
      <c r="AG11" s="19">
        <f t="shared" si="35"/>
        <v>0</v>
      </c>
      <c r="AH11" s="19">
        <f t="shared" si="35"/>
        <v>0</v>
      </c>
      <c r="AI11" s="19">
        <f t="shared" si="35"/>
        <v>0</v>
      </c>
      <c r="AJ11" s="19">
        <f t="shared" si="35"/>
        <v>0</v>
      </c>
      <c r="AK11" s="19">
        <f t="shared" si="35"/>
        <v>0</v>
      </c>
      <c r="AL11" s="19">
        <f t="shared" si="35"/>
        <v>0</v>
      </c>
      <c r="AM11" s="19">
        <f t="shared" si="35"/>
        <v>0</v>
      </c>
      <c r="AN11" s="19">
        <f t="shared" si="35"/>
        <v>1518.2099000000001</v>
      </c>
      <c r="AO11" s="19">
        <f t="shared" si="35"/>
        <v>296.06790000000001</v>
      </c>
      <c r="AP11" s="19">
        <f t="shared" si="36"/>
        <v>0</v>
      </c>
      <c r="AQ11" s="19">
        <f t="shared" si="36"/>
        <v>1402.8689999999999</v>
      </c>
      <c r="AR11" s="19">
        <f t="shared" si="36"/>
        <v>0</v>
      </c>
      <c r="AS11" s="19">
        <f t="shared" si="36"/>
        <v>0</v>
      </c>
      <c r="AT11" s="19">
        <f t="shared" si="36"/>
        <v>0</v>
      </c>
      <c r="AU11" s="19">
        <f t="shared" si="36"/>
        <v>0</v>
      </c>
      <c r="AV11" s="19">
        <f t="shared" si="36"/>
        <v>1293.2706000000001</v>
      </c>
      <c r="AW11" s="19">
        <f t="shared" si="36"/>
        <v>-526.39840000000004</v>
      </c>
      <c r="AX11" s="19">
        <f t="shared" si="36"/>
        <v>0</v>
      </c>
      <c r="AY11" s="19">
        <f t="shared" si="36"/>
        <v>686.33439999999996</v>
      </c>
      <c r="AZ11" s="19">
        <f t="shared" si="37"/>
        <v>-14.3088</v>
      </c>
      <c r="BA11" s="19">
        <f t="shared" si="37"/>
        <v>-315.49959999999999</v>
      </c>
      <c r="BB11" s="19">
        <f t="shared" si="37"/>
        <v>0</v>
      </c>
      <c r="BC11" s="19">
        <f t="shared" si="37"/>
        <v>-298.40859999999998</v>
      </c>
      <c r="BD11" s="19">
        <f t="shared" si="37"/>
        <v>0</v>
      </c>
      <c r="BE11" s="20">
        <f t="shared" si="37"/>
        <v>0</v>
      </c>
      <c r="BF11" s="13"/>
      <c r="BG11" s="10" t="s">
        <v>53</v>
      </c>
      <c r="BH11" s="19">
        <f t="shared" si="38"/>
        <v>0</v>
      </c>
      <c r="BI11" s="19">
        <f t="shared" si="39"/>
        <v>0</v>
      </c>
      <c r="BJ11" s="19">
        <f t="shared" si="39"/>
        <v>0</v>
      </c>
      <c r="BK11" s="19">
        <f t="shared" si="39"/>
        <v>0</v>
      </c>
      <c r="BL11" s="19">
        <f t="shared" si="39"/>
        <v>0</v>
      </c>
      <c r="BM11" s="19">
        <f t="shared" si="39"/>
        <v>0</v>
      </c>
      <c r="BN11" s="19">
        <f t="shared" si="39"/>
        <v>0</v>
      </c>
      <c r="BO11" s="19">
        <f t="shared" si="39"/>
        <v>0</v>
      </c>
      <c r="BP11" s="19">
        <f t="shared" si="39"/>
        <v>900.48529796228536</v>
      </c>
      <c r="BQ11" s="19">
        <f t="shared" si="39"/>
        <v>164.50504893741717</v>
      </c>
      <c r="BR11" s="19">
        <f t="shared" si="39"/>
        <v>0</v>
      </c>
      <c r="BS11" s="19">
        <f t="shared" si="39"/>
        <v>684.05532628154526</v>
      </c>
      <c r="BT11" s="19">
        <f t="shared" si="39"/>
        <v>0</v>
      </c>
      <c r="BU11" s="19">
        <f t="shared" si="39"/>
        <v>0</v>
      </c>
      <c r="BV11" s="19">
        <f t="shared" si="39"/>
        <v>0</v>
      </c>
      <c r="BW11" s="19">
        <f t="shared" si="39"/>
        <v>0</v>
      </c>
      <c r="BX11" s="19">
        <f t="shared" si="39"/>
        <v>454.96608087582757</v>
      </c>
      <c r="BY11" s="19">
        <f t="shared" si="39"/>
        <v>-173.47914639258917</v>
      </c>
      <c r="BZ11" s="19">
        <f t="shared" si="39"/>
        <v>0</v>
      </c>
      <c r="CA11" s="19">
        <f t="shared" si="39"/>
        <v>198.49733698749353</v>
      </c>
      <c r="CB11" s="19">
        <f t="shared" si="39"/>
        <v>-3.8767271180665586</v>
      </c>
      <c r="CC11" s="19">
        <f t="shared" si="39"/>
        <v>-80.076287967173698</v>
      </c>
      <c r="CD11" s="19">
        <f t="shared" si="39"/>
        <v>0</v>
      </c>
      <c r="CE11" s="19">
        <f t="shared" si="39"/>
        <v>-66.466476508015006</v>
      </c>
      <c r="CF11" s="19">
        <f t="shared" si="39"/>
        <v>0</v>
      </c>
      <c r="CG11" s="20">
        <f t="shared" si="39"/>
        <v>0</v>
      </c>
      <c r="CI11" s="10" t="s">
        <v>53</v>
      </c>
      <c r="CJ11" s="19">
        <f t="shared" ref="CJ11:CJ13" si="41">BH11</f>
        <v>0</v>
      </c>
      <c r="CK11" s="19">
        <f t="shared" ref="CK11:CM13" si="42">CJ11+BI11</f>
        <v>0</v>
      </c>
      <c r="CL11" s="19">
        <f t="shared" si="42"/>
        <v>0</v>
      </c>
      <c r="CM11" s="19">
        <f t="shared" si="42"/>
        <v>0</v>
      </c>
      <c r="CN11" s="19">
        <f t="shared" ref="CN11:CW14" si="43">CM11+BL11</f>
        <v>0</v>
      </c>
      <c r="CO11" s="19">
        <f t="shared" si="43"/>
        <v>0</v>
      </c>
      <c r="CP11" s="19">
        <f t="shared" si="43"/>
        <v>0</v>
      </c>
      <c r="CQ11" s="19">
        <f t="shared" si="43"/>
        <v>0</v>
      </c>
      <c r="CR11" s="19">
        <f t="shared" si="43"/>
        <v>900.48529796228536</v>
      </c>
      <c r="CS11" s="19">
        <f t="shared" si="43"/>
        <v>1064.9903468997024</v>
      </c>
      <c r="CT11" s="19">
        <f t="shared" si="43"/>
        <v>1064.9903468997024</v>
      </c>
      <c r="CU11" s="19">
        <f t="shared" si="43"/>
        <v>1749.0456731812478</v>
      </c>
      <c r="CV11" s="19">
        <f t="shared" si="43"/>
        <v>1749.0456731812478</v>
      </c>
      <c r="CW11" s="19">
        <f t="shared" si="43"/>
        <v>1749.0456731812478</v>
      </c>
      <c r="CX11" s="19">
        <f t="shared" ref="CX11:DG14" si="44">CW11+BV11</f>
        <v>1749.0456731812478</v>
      </c>
      <c r="CY11" s="19">
        <f t="shared" si="44"/>
        <v>1749.0456731812478</v>
      </c>
      <c r="CZ11" s="19">
        <f t="shared" si="44"/>
        <v>2204.0117540570754</v>
      </c>
      <c r="DA11" s="19">
        <f t="shared" si="44"/>
        <v>2030.5326076644862</v>
      </c>
      <c r="DB11" s="19">
        <f t="shared" si="44"/>
        <v>2030.5326076644862</v>
      </c>
      <c r="DC11" s="19">
        <f t="shared" si="44"/>
        <v>2229.0299446519798</v>
      </c>
      <c r="DD11" s="19">
        <f t="shared" si="44"/>
        <v>2225.1532175339134</v>
      </c>
      <c r="DE11" s="19">
        <f t="shared" si="44"/>
        <v>2145.0769295667396</v>
      </c>
      <c r="DF11" s="19">
        <f t="shared" si="44"/>
        <v>2145.0769295667396</v>
      </c>
      <c r="DG11" s="19">
        <f t="shared" si="44"/>
        <v>2078.6104530587245</v>
      </c>
      <c r="DH11" s="19">
        <f t="shared" ref="DH11:DI14" si="45">DG11+CF11</f>
        <v>2078.6104530587245</v>
      </c>
      <c r="DI11" s="20">
        <f t="shared" si="45"/>
        <v>2078.6104530587245</v>
      </c>
    </row>
    <row r="12" spans="1:113">
      <c r="A12" s="10" t="s">
        <v>21</v>
      </c>
      <c r="B12" s="11"/>
      <c r="C12" s="11">
        <f>CR3_LPT!D$21</f>
        <v>1058.0848000000001</v>
      </c>
      <c r="D12" s="11">
        <f>CR3_LPT!E$21</f>
        <v>0</v>
      </c>
      <c r="E12" s="11">
        <f>CR3_LPT!F$21</f>
        <v>0</v>
      </c>
      <c r="F12" s="11">
        <f>CR3_LPT!G$21</f>
        <v>0</v>
      </c>
      <c r="G12" s="11">
        <f>CR3_LPT!H$21</f>
        <v>0</v>
      </c>
      <c r="H12" s="11">
        <f>CR3_LPT!I$21</f>
        <v>0</v>
      </c>
      <c r="I12" s="11">
        <f>CR3_LPT!J$21</f>
        <v>251.7886</v>
      </c>
      <c r="J12" s="11">
        <f>CR3_LPT!K$21</f>
        <v>0</v>
      </c>
      <c r="K12" s="11">
        <f>CR3_LPT!L$21</f>
        <v>452.60379999999998</v>
      </c>
      <c r="L12" s="11">
        <f>CR3_LPT!M$21</f>
        <v>83.438500000000005</v>
      </c>
      <c r="M12" s="11">
        <f>CR3_LPT!N$21</f>
        <v>0</v>
      </c>
      <c r="N12" s="11">
        <f>CR3_LPT!O$21</f>
        <v>0</v>
      </c>
      <c r="O12" s="11">
        <f>CR3_LPT!P$21</f>
        <v>0</v>
      </c>
      <c r="P12" s="11">
        <f>CR3_LPT!Q$21</f>
        <v>0</v>
      </c>
      <c r="Q12" s="11">
        <f>CR3_LPT!R$21</f>
        <v>0</v>
      </c>
      <c r="R12" s="11">
        <f>CR3_LPT!S$21</f>
        <v>0</v>
      </c>
      <c r="S12" s="11">
        <f>CR3_LPT!T$21</f>
        <v>1145.9122</v>
      </c>
      <c r="T12" s="11">
        <f>CR3_LPT!U$21</f>
        <v>0</v>
      </c>
      <c r="U12" s="11">
        <f>CR3_LPT!V$21</f>
        <v>0</v>
      </c>
      <c r="V12" s="11">
        <f>CR3_LPT!W$21</f>
        <v>0</v>
      </c>
      <c r="W12" s="11">
        <f>CR3_LPT!X$21</f>
        <v>0</v>
      </c>
      <c r="X12" s="11">
        <f>CR3_LPT!Y$21</f>
        <v>0</v>
      </c>
      <c r="Y12" s="11">
        <f>CR3_LPT!Z$21</f>
        <v>0</v>
      </c>
      <c r="Z12" s="11">
        <f>CR3_LPT!AA$21</f>
        <v>0</v>
      </c>
      <c r="AA12" s="11">
        <f>CR3_LPT!AB$21</f>
        <v>0</v>
      </c>
      <c r="AB12" s="12">
        <f>CR3_LPT!AC$21</f>
        <v>0</v>
      </c>
      <c r="AC12" s="5"/>
      <c r="AD12" s="5"/>
      <c r="AE12" s="10" t="s">
        <v>21</v>
      </c>
      <c r="AF12" s="19">
        <f t="shared" si="35"/>
        <v>0</v>
      </c>
      <c r="AG12" s="19">
        <f t="shared" si="35"/>
        <v>0</v>
      </c>
      <c r="AH12" s="19">
        <f t="shared" si="35"/>
        <v>0</v>
      </c>
      <c r="AI12" s="19">
        <f t="shared" si="35"/>
        <v>0</v>
      </c>
      <c r="AJ12" s="19">
        <f t="shared" si="35"/>
        <v>0</v>
      </c>
      <c r="AK12" s="19">
        <f t="shared" si="35"/>
        <v>0</v>
      </c>
      <c r="AL12" s="19">
        <f t="shared" si="35"/>
        <v>-251.7886</v>
      </c>
      <c r="AM12" s="19">
        <f t="shared" si="35"/>
        <v>0</v>
      </c>
      <c r="AN12" s="19">
        <f t="shared" si="35"/>
        <v>1201.0372000000002</v>
      </c>
      <c r="AO12" s="19">
        <f t="shared" si="35"/>
        <v>212.6294</v>
      </c>
      <c r="AP12" s="19">
        <f t="shared" si="36"/>
        <v>0</v>
      </c>
      <c r="AQ12" s="19">
        <f t="shared" si="36"/>
        <v>1402.8689999999999</v>
      </c>
      <c r="AR12" s="19">
        <f t="shared" si="36"/>
        <v>0</v>
      </c>
      <c r="AS12" s="19">
        <f t="shared" si="36"/>
        <v>0</v>
      </c>
      <c r="AT12" s="19">
        <f t="shared" si="36"/>
        <v>0</v>
      </c>
      <c r="AU12" s="19">
        <f t="shared" si="36"/>
        <v>0</v>
      </c>
      <c r="AV12" s="19">
        <f t="shared" si="36"/>
        <v>147.35840000000007</v>
      </c>
      <c r="AW12" s="19">
        <f t="shared" si="36"/>
        <v>0</v>
      </c>
      <c r="AX12" s="19">
        <f t="shared" si="36"/>
        <v>0</v>
      </c>
      <c r="AY12" s="19">
        <f t="shared" si="36"/>
        <v>686.33439999999996</v>
      </c>
      <c r="AZ12" s="19">
        <f t="shared" si="37"/>
        <v>0</v>
      </c>
      <c r="BA12" s="19">
        <f t="shared" si="37"/>
        <v>0</v>
      </c>
      <c r="BB12" s="19">
        <f t="shared" si="37"/>
        <v>0</v>
      </c>
      <c r="BC12" s="19">
        <f t="shared" si="37"/>
        <v>0</v>
      </c>
      <c r="BD12" s="19">
        <f t="shared" si="37"/>
        <v>0</v>
      </c>
      <c r="BE12" s="20">
        <f t="shared" si="37"/>
        <v>0</v>
      </c>
      <c r="BF12" s="13"/>
      <c r="BG12" s="10" t="s">
        <v>21</v>
      </c>
      <c r="BH12" s="19">
        <f t="shared" si="38"/>
        <v>0</v>
      </c>
      <c r="BI12" s="19">
        <f t="shared" si="39"/>
        <v>0</v>
      </c>
      <c r="BJ12" s="19">
        <f t="shared" si="39"/>
        <v>0</v>
      </c>
      <c r="BK12" s="19">
        <f t="shared" si="39"/>
        <v>0</v>
      </c>
      <c r="BL12" s="19">
        <f t="shared" si="39"/>
        <v>0</v>
      </c>
      <c r="BM12" s="19">
        <f t="shared" si="39"/>
        <v>0</v>
      </c>
      <c r="BN12" s="19">
        <f t="shared" si="39"/>
        <v>-170.17457266727888</v>
      </c>
      <c r="BO12" s="19">
        <f t="shared" si="39"/>
        <v>0</v>
      </c>
      <c r="BP12" s="19">
        <f t="shared" si="39"/>
        <v>712.36285635193735</v>
      </c>
      <c r="BQ12" s="19">
        <f t="shared" si="39"/>
        <v>118.14387798384645</v>
      </c>
      <c r="BR12" s="19">
        <f t="shared" si="39"/>
        <v>0</v>
      </c>
      <c r="BS12" s="19">
        <f t="shared" si="39"/>
        <v>684.05532628154526</v>
      </c>
      <c r="BT12" s="19">
        <f t="shared" si="39"/>
        <v>0</v>
      </c>
      <c r="BU12" s="19">
        <f t="shared" si="39"/>
        <v>0</v>
      </c>
      <c r="BV12" s="19">
        <f t="shared" si="39"/>
        <v>0</v>
      </c>
      <c r="BW12" s="19">
        <f t="shared" si="39"/>
        <v>0</v>
      </c>
      <c r="BX12" s="19">
        <f t="shared" si="39"/>
        <v>51.839942647836097</v>
      </c>
      <c r="BY12" s="19">
        <f t="shared" si="39"/>
        <v>0</v>
      </c>
      <c r="BZ12" s="19">
        <f t="shared" si="39"/>
        <v>0</v>
      </c>
      <c r="CA12" s="19">
        <f t="shared" si="39"/>
        <v>198.49733698749353</v>
      </c>
      <c r="CB12" s="19">
        <f t="shared" si="39"/>
        <v>0</v>
      </c>
      <c r="CC12" s="19">
        <f t="shared" si="39"/>
        <v>0</v>
      </c>
      <c r="CD12" s="19">
        <f t="shared" si="39"/>
        <v>0</v>
      </c>
      <c r="CE12" s="19">
        <f t="shared" si="39"/>
        <v>0</v>
      </c>
      <c r="CF12" s="19">
        <f t="shared" si="39"/>
        <v>0</v>
      </c>
      <c r="CG12" s="20">
        <f t="shared" si="39"/>
        <v>0</v>
      </c>
      <c r="CI12" s="10" t="s">
        <v>21</v>
      </c>
      <c r="CJ12" s="19">
        <f t="shared" si="41"/>
        <v>0</v>
      </c>
      <c r="CK12" s="19">
        <f t="shared" si="42"/>
        <v>0</v>
      </c>
      <c r="CL12" s="19">
        <f t="shared" si="42"/>
        <v>0</v>
      </c>
      <c r="CM12" s="19">
        <f t="shared" si="42"/>
        <v>0</v>
      </c>
      <c r="CN12" s="19">
        <f t="shared" si="43"/>
        <v>0</v>
      </c>
      <c r="CO12" s="19">
        <f t="shared" si="43"/>
        <v>0</v>
      </c>
      <c r="CP12" s="19">
        <f t="shared" si="43"/>
        <v>-170.17457266727888</v>
      </c>
      <c r="CQ12" s="19">
        <f t="shared" si="43"/>
        <v>-170.17457266727888</v>
      </c>
      <c r="CR12" s="19">
        <f t="shared" si="43"/>
        <v>542.18828368465847</v>
      </c>
      <c r="CS12" s="19">
        <f t="shared" si="43"/>
        <v>660.33216166850491</v>
      </c>
      <c r="CT12" s="19">
        <f t="shared" si="43"/>
        <v>660.33216166850491</v>
      </c>
      <c r="CU12" s="19">
        <f t="shared" si="43"/>
        <v>1344.3874879500502</v>
      </c>
      <c r="CV12" s="19">
        <f t="shared" si="43"/>
        <v>1344.3874879500502</v>
      </c>
      <c r="CW12" s="19">
        <f t="shared" si="43"/>
        <v>1344.3874879500502</v>
      </c>
      <c r="CX12" s="19">
        <f t="shared" si="44"/>
        <v>1344.3874879500502</v>
      </c>
      <c r="CY12" s="19">
        <f t="shared" si="44"/>
        <v>1344.3874879500502</v>
      </c>
      <c r="CZ12" s="19">
        <f t="shared" si="44"/>
        <v>1396.2274305978863</v>
      </c>
      <c r="DA12" s="19">
        <f t="shared" si="44"/>
        <v>1396.2274305978863</v>
      </c>
      <c r="DB12" s="19">
        <f t="shared" si="44"/>
        <v>1396.2274305978863</v>
      </c>
      <c r="DC12" s="19">
        <f t="shared" si="44"/>
        <v>1594.7247675853798</v>
      </c>
      <c r="DD12" s="19">
        <f t="shared" si="44"/>
        <v>1594.7247675853798</v>
      </c>
      <c r="DE12" s="19">
        <f t="shared" si="44"/>
        <v>1594.7247675853798</v>
      </c>
      <c r="DF12" s="19">
        <f t="shared" si="44"/>
        <v>1594.7247675853798</v>
      </c>
      <c r="DG12" s="19">
        <f t="shared" si="44"/>
        <v>1594.7247675853798</v>
      </c>
      <c r="DH12" s="19">
        <f t="shared" si="45"/>
        <v>1594.7247675853798</v>
      </c>
      <c r="DI12" s="20">
        <f t="shared" si="45"/>
        <v>1594.7247675853798</v>
      </c>
    </row>
    <row r="13" spans="1:113">
      <c r="A13" s="10" t="s">
        <v>22</v>
      </c>
      <c r="B13" s="11"/>
      <c r="C13" s="11">
        <f>CR3_LPT_HPT!D$21</f>
        <v>1058.0848000000001</v>
      </c>
      <c r="D13" s="11">
        <f>CR3_LPT_HPT!E$21</f>
        <v>0</v>
      </c>
      <c r="E13" s="11">
        <f>CR3_LPT_HPT!F$21</f>
        <v>0</v>
      </c>
      <c r="F13" s="11">
        <f>CR3_LPT_HPT!G$21</f>
        <v>0</v>
      </c>
      <c r="G13" s="11">
        <f>CR3_LPT_HPT!H$21</f>
        <v>0</v>
      </c>
      <c r="H13" s="11">
        <f>CR3_LPT_HPT!I$21</f>
        <v>0</v>
      </c>
      <c r="I13" s="11">
        <f>CR3_LPT_HPT!J$21</f>
        <v>0</v>
      </c>
      <c r="J13" s="11">
        <f>CR3_LPT_HPT!K$21</f>
        <v>0</v>
      </c>
      <c r="K13" s="11">
        <f>CR3_LPT_HPT!L$21</f>
        <v>1776.1010000000001</v>
      </c>
      <c r="L13" s="11">
        <f>CR3_LPT_HPT!M$21</f>
        <v>550.94849999999997</v>
      </c>
      <c r="M13" s="11">
        <f>CR3_LPT_HPT!N$21</f>
        <v>0</v>
      </c>
      <c r="N13" s="11">
        <f>CR3_LPT_HPT!O$21</f>
        <v>0</v>
      </c>
      <c r="O13" s="11">
        <f>CR3_LPT_HPT!P$21</f>
        <v>0</v>
      </c>
      <c r="P13" s="11">
        <f>CR3_LPT_HPT!Q$21</f>
        <v>0</v>
      </c>
      <c r="Q13" s="11">
        <f>CR3_LPT_HPT!R$21</f>
        <v>0</v>
      </c>
      <c r="R13" s="11">
        <f>CR3_LPT_HPT!S$21</f>
        <v>0</v>
      </c>
      <c r="S13" s="11">
        <f>CR3_LPT_HPT!T$21</f>
        <v>0</v>
      </c>
      <c r="T13" s="11">
        <f>CR3_LPT_HPT!U$21</f>
        <v>0</v>
      </c>
      <c r="U13" s="11">
        <f>CR3_LPT_HPT!V$21</f>
        <v>0</v>
      </c>
      <c r="V13" s="11">
        <f>CR3_LPT_HPT!W$21</f>
        <v>0</v>
      </c>
      <c r="W13" s="11">
        <f>CR3_LPT_HPT!X$21</f>
        <v>0</v>
      </c>
      <c r="X13" s="11">
        <f>CR3_LPT_HPT!Y$21</f>
        <v>0</v>
      </c>
      <c r="Y13" s="11">
        <f>CR3_LPT_HPT!Z$21</f>
        <v>0</v>
      </c>
      <c r="Z13" s="11">
        <f>CR3_LPT_HPT!AA$21</f>
        <v>0</v>
      </c>
      <c r="AA13" s="11">
        <f>CR3_LPT_HPT!AB$21</f>
        <v>0</v>
      </c>
      <c r="AB13" s="12">
        <f>CR3_LPT_HPT!AC$21</f>
        <v>0</v>
      </c>
      <c r="AC13" s="5"/>
      <c r="AD13" s="5"/>
      <c r="AE13" s="10" t="s">
        <v>22</v>
      </c>
      <c r="AF13" s="19">
        <f t="shared" si="35"/>
        <v>0</v>
      </c>
      <c r="AG13" s="19">
        <f t="shared" si="35"/>
        <v>0</v>
      </c>
      <c r="AH13" s="19">
        <f t="shared" si="35"/>
        <v>0</v>
      </c>
      <c r="AI13" s="19">
        <f t="shared" si="35"/>
        <v>0</v>
      </c>
      <c r="AJ13" s="19">
        <f t="shared" si="35"/>
        <v>0</v>
      </c>
      <c r="AK13" s="19">
        <f t="shared" si="35"/>
        <v>0</v>
      </c>
      <c r="AL13" s="19">
        <f t="shared" si="35"/>
        <v>0</v>
      </c>
      <c r="AM13" s="19">
        <f t="shared" si="35"/>
        <v>0</v>
      </c>
      <c r="AN13" s="19">
        <f t="shared" si="35"/>
        <v>-122.46000000000004</v>
      </c>
      <c r="AO13" s="19">
        <f t="shared" si="35"/>
        <v>-254.88059999999996</v>
      </c>
      <c r="AP13" s="19">
        <f t="shared" si="36"/>
        <v>0</v>
      </c>
      <c r="AQ13" s="19">
        <f t="shared" si="36"/>
        <v>1402.8689999999999</v>
      </c>
      <c r="AR13" s="19">
        <f t="shared" si="36"/>
        <v>0</v>
      </c>
      <c r="AS13" s="19">
        <f t="shared" si="36"/>
        <v>0</v>
      </c>
      <c r="AT13" s="19">
        <f t="shared" si="36"/>
        <v>0</v>
      </c>
      <c r="AU13" s="19">
        <f t="shared" si="36"/>
        <v>0</v>
      </c>
      <c r="AV13" s="19">
        <f t="shared" si="36"/>
        <v>1293.2706000000001</v>
      </c>
      <c r="AW13" s="19">
        <f t="shared" si="36"/>
        <v>0</v>
      </c>
      <c r="AX13" s="19">
        <f t="shared" si="36"/>
        <v>0</v>
      </c>
      <c r="AY13" s="19">
        <f t="shared" si="36"/>
        <v>686.33439999999996</v>
      </c>
      <c r="AZ13" s="19">
        <f t="shared" si="37"/>
        <v>0</v>
      </c>
      <c r="BA13" s="19">
        <f t="shared" si="37"/>
        <v>0</v>
      </c>
      <c r="BB13" s="19">
        <f t="shared" si="37"/>
        <v>0</v>
      </c>
      <c r="BC13" s="19">
        <f t="shared" si="37"/>
        <v>0</v>
      </c>
      <c r="BD13" s="19">
        <f t="shared" si="37"/>
        <v>0</v>
      </c>
      <c r="BE13" s="20">
        <f t="shared" si="37"/>
        <v>0</v>
      </c>
      <c r="BF13" s="13"/>
      <c r="BG13" s="10" t="s">
        <v>22</v>
      </c>
      <c r="BH13" s="19">
        <f t="shared" si="38"/>
        <v>0</v>
      </c>
      <c r="BI13" s="19">
        <f t="shared" si="39"/>
        <v>0</v>
      </c>
      <c r="BJ13" s="19">
        <f t="shared" si="39"/>
        <v>0</v>
      </c>
      <c r="BK13" s="19">
        <f t="shared" si="39"/>
        <v>0</v>
      </c>
      <c r="BL13" s="19">
        <f t="shared" si="39"/>
        <v>0</v>
      </c>
      <c r="BM13" s="19">
        <f t="shared" si="39"/>
        <v>0</v>
      </c>
      <c r="BN13" s="19">
        <f t="shared" si="39"/>
        <v>0</v>
      </c>
      <c r="BO13" s="19">
        <f t="shared" si="39"/>
        <v>0</v>
      </c>
      <c r="BP13" s="19">
        <f t="shared" si="39"/>
        <v>-72.633849633348788</v>
      </c>
      <c r="BQ13" s="19">
        <f t="shared" si="39"/>
        <v>-141.62003235135671</v>
      </c>
      <c r="BR13" s="19">
        <f t="shared" si="39"/>
        <v>0</v>
      </c>
      <c r="BS13" s="19">
        <f t="shared" si="39"/>
        <v>684.05532628154526</v>
      </c>
      <c r="BT13" s="19">
        <f t="shared" si="39"/>
        <v>0</v>
      </c>
      <c r="BU13" s="19">
        <f t="shared" si="39"/>
        <v>0</v>
      </c>
      <c r="BV13" s="19">
        <f t="shared" si="39"/>
        <v>0</v>
      </c>
      <c r="BW13" s="19">
        <f t="shared" si="39"/>
        <v>0</v>
      </c>
      <c r="BX13" s="19">
        <f t="shared" si="39"/>
        <v>454.96608087582757</v>
      </c>
      <c r="BY13" s="19">
        <f t="shared" si="39"/>
        <v>0</v>
      </c>
      <c r="BZ13" s="19">
        <f t="shared" si="39"/>
        <v>0</v>
      </c>
      <c r="CA13" s="19">
        <f t="shared" si="39"/>
        <v>198.49733698749353</v>
      </c>
      <c r="CB13" s="19">
        <f t="shared" si="39"/>
        <v>0</v>
      </c>
      <c r="CC13" s="19">
        <f t="shared" si="39"/>
        <v>0</v>
      </c>
      <c r="CD13" s="19">
        <f t="shared" si="39"/>
        <v>0</v>
      </c>
      <c r="CE13" s="19">
        <f t="shared" si="39"/>
        <v>0</v>
      </c>
      <c r="CF13" s="19">
        <f t="shared" si="39"/>
        <v>0</v>
      </c>
      <c r="CG13" s="20">
        <f t="shared" si="39"/>
        <v>0</v>
      </c>
      <c r="CI13" s="10" t="s">
        <v>22</v>
      </c>
      <c r="CJ13" s="19">
        <f t="shared" si="41"/>
        <v>0</v>
      </c>
      <c r="CK13" s="19">
        <f t="shared" si="42"/>
        <v>0</v>
      </c>
      <c r="CL13" s="19">
        <f t="shared" si="42"/>
        <v>0</v>
      </c>
      <c r="CM13" s="19">
        <f t="shared" si="42"/>
        <v>0</v>
      </c>
      <c r="CN13" s="19">
        <f t="shared" si="43"/>
        <v>0</v>
      </c>
      <c r="CO13" s="19">
        <f t="shared" si="43"/>
        <v>0</v>
      </c>
      <c r="CP13" s="19">
        <f t="shared" si="43"/>
        <v>0</v>
      </c>
      <c r="CQ13" s="19">
        <f t="shared" si="43"/>
        <v>0</v>
      </c>
      <c r="CR13" s="19">
        <f t="shared" si="43"/>
        <v>-72.633849633348788</v>
      </c>
      <c r="CS13" s="19">
        <f t="shared" si="43"/>
        <v>-214.25388198470552</v>
      </c>
      <c r="CT13" s="19">
        <f t="shared" si="43"/>
        <v>-214.25388198470552</v>
      </c>
      <c r="CU13" s="19">
        <f t="shared" si="43"/>
        <v>469.80144429683975</v>
      </c>
      <c r="CV13" s="19">
        <f t="shared" si="43"/>
        <v>469.80144429683975</v>
      </c>
      <c r="CW13" s="19">
        <f t="shared" si="43"/>
        <v>469.80144429683975</v>
      </c>
      <c r="CX13" s="19">
        <f t="shared" si="44"/>
        <v>469.80144429683975</v>
      </c>
      <c r="CY13" s="19">
        <f t="shared" si="44"/>
        <v>469.80144429683975</v>
      </c>
      <c r="CZ13" s="19">
        <f t="shared" si="44"/>
        <v>924.76752517266732</v>
      </c>
      <c r="DA13" s="19">
        <f t="shared" si="44"/>
        <v>924.76752517266732</v>
      </c>
      <c r="DB13" s="19">
        <f t="shared" si="44"/>
        <v>924.76752517266732</v>
      </c>
      <c r="DC13" s="19">
        <f t="shared" si="44"/>
        <v>1123.2648621601609</v>
      </c>
      <c r="DD13" s="19">
        <f t="shared" si="44"/>
        <v>1123.2648621601609</v>
      </c>
      <c r="DE13" s="19">
        <f t="shared" si="44"/>
        <v>1123.2648621601609</v>
      </c>
      <c r="DF13" s="19">
        <f t="shared" si="44"/>
        <v>1123.2648621601609</v>
      </c>
      <c r="DG13" s="19">
        <f t="shared" si="44"/>
        <v>1123.2648621601609</v>
      </c>
      <c r="DH13" s="19">
        <f t="shared" si="45"/>
        <v>1123.2648621601609</v>
      </c>
      <c r="DI13" s="20">
        <f t="shared" si="45"/>
        <v>1123.2648621601609</v>
      </c>
    </row>
    <row r="14" spans="1:113" ht="15.75" thickBot="1">
      <c r="A14" s="16" t="s">
        <v>23</v>
      </c>
      <c r="B14" s="17"/>
      <c r="C14" s="17">
        <f>CR3_NPT!D$21</f>
        <v>1058.0848000000001</v>
      </c>
      <c r="D14" s="17">
        <f>CR3_NPT!E$21</f>
        <v>0</v>
      </c>
      <c r="E14" s="17">
        <f>CR3_NPT!F$21</f>
        <v>0</v>
      </c>
      <c r="F14" s="17">
        <f>CR3_NPT!G$21</f>
        <v>0</v>
      </c>
      <c r="G14" s="17">
        <f>CR3_NPT!H$21</f>
        <v>0</v>
      </c>
      <c r="H14" s="17">
        <f>CR3_NPT!I$21</f>
        <v>0</v>
      </c>
      <c r="I14" s="17">
        <f>CR3_NPT!J$21</f>
        <v>0</v>
      </c>
      <c r="J14" s="17">
        <f>CR3_NPT!K$21</f>
        <v>0</v>
      </c>
      <c r="K14" s="17">
        <f>CR3_NPT!L$21</f>
        <v>1653.6410000000001</v>
      </c>
      <c r="L14" s="17">
        <f>CR3_NPT!M$21</f>
        <v>296.06790000000001</v>
      </c>
      <c r="M14" s="17">
        <f>CR3_NPT!N$21</f>
        <v>0</v>
      </c>
      <c r="N14" s="17">
        <f>CR3_NPT!O$21</f>
        <v>1402.8689999999999</v>
      </c>
      <c r="O14" s="17">
        <f>CR3_NPT!P$21</f>
        <v>0</v>
      </c>
      <c r="P14" s="17">
        <f>CR3_NPT!Q$21</f>
        <v>0</v>
      </c>
      <c r="Q14" s="17">
        <f>CR3_NPT!R$21</f>
        <v>0</v>
      </c>
      <c r="R14" s="17">
        <f>CR3_NPT!S$21</f>
        <v>0</v>
      </c>
      <c r="S14" s="17">
        <f>CR3_NPT!T$21</f>
        <v>1293.2706000000001</v>
      </c>
      <c r="T14" s="17">
        <f>CR3_NPT!U$21</f>
        <v>0</v>
      </c>
      <c r="U14" s="17">
        <f>CR3_NPT!V$21</f>
        <v>0</v>
      </c>
      <c r="V14" s="17">
        <f>CR3_NPT!W$21</f>
        <v>686.33439999999996</v>
      </c>
      <c r="W14" s="17">
        <f>CR3_NPT!X$21</f>
        <v>0</v>
      </c>
      <c r="X14" s="17">
        <f>CR3_NPT!Y$21</f>
        <v>0</v>
      </c>
      <c r="Y14" s="17">
        <f>CR3_NPT!Z$21</f>
        <v>0</v>
      </c>
      <c r="Z14" s="17">
        <f>CR3_NPT!AA$21</f>
        <v>0</v>
      </c>
      <c r="AA14" s="17">
        <f>CR3_NPT!AB$21</f>
        <v>0</v>
      </c>
      <c r="AB14" s="18">
        <f>CR3_NPT!AC$21</f>
        <v>0</v>
      </c>
      <c r="AC14" s="5"/>
      <c r="AD14" s="5"/>
      <c r="AE14" s="16" t="s">
        <v>23</v>
      </c>
      <c r="AF14" s="19">
        <f t="shared" si="35"/>
        <v>0</v>
      </c>
      <c r="AG14" s="19">
        <f t="shared" si="35"/>
        <v>0</v>
      </c>
      <c r="AH14" s="19">
        <f t="shared" si="35"/>
        <v>0</v>
      </c>
      <c r="AI14" s="19">
        <f t="shared" si="35"/>
        <v>0</v>
      </c>
      <c r="AJ14" s="19">
        <f t="shared" si="35"/>
        <v>0</v>
      </c>
      <c r="AK14" s="19">
        <f t="shared" si="35"/>
        <v>0</v>
      </c>
      <c r="AL14" s="19">
        <f t="shared" si="35"/>
        <v>0</v>
      </c>
      <c r="AM14" s="19">
        <f t="shared" si="35"/>
        <v>0</v>
      </c>
      <c r="AN14" s="19">
        <f t="shared" si="35"/>
        <v>0</v>
      </c>
      <c r="AO14" s="19">
        <f t="shared" si="35"/>
        <v>0</v>
      </c>
      <c r="AP14" s="19">
        <f t="shared" si="36"/>
        <v>0</v>
      </c>
      <c r="AQ14" s="19">
        <f t="shared" si="36"/>
        <v>0</v>
      </c>
      <c r="AR14" s="19">
        <f t="shared" si="36"/>
        <v>0</v>
      </c>
      <c r="AS14" s="19">
        <f t="shared" si="36"/>
        <v>0</v>
      </c>
      <c r="AT14" s="19">
        <f t="shared" si="36"/>
        <v>0</v>
      </c>
      <c r="AU14" s="19">
        <f t="shared" si="36"/>
        <v>0</v>
      </c>
      <c r="AV14" s="19">
        <f t="shared" si="36"/>
        <v>0</v>
      </c>
      <c r="AW14" s="19">
        <f t="shared" si="36"/>
        <v>0</v>
      </c>
      <c r="AX14" s="19">
        <f t="shared" si="36"/>
        <v>0</v>
      </c>
      <c r="AY14" s="19">
        <f t="shared" si="36"/>
        <v>0</v>
      </c>
      <c r="AZ14" s="19">
        <f t="shared" si="37"/>
        <v>0</v>
      </c>
      <c r="BA14" s="19">
        <f t="shared" si="37"/>
        <v>0</v>
      </c>
      <c r="BB14" s="19">
        <f t="shared" si="37"/>
        <v>0</v>
      </c>
      <c r="BC14" s="19">
        <f t="shared" si="37"/>
        <v>0</v>
      </c>
      <c r="BD14" s="19">
        <f t="shared" si="37"/>
        <v>0</v>
      </c>
      <c r="BE14" s="20">
        <f t="shared" si="37"/>
        <v>0</v>
      </c>
      <c r="BF14" s="13"/>
      <c r="BG14" s="16" t="s">
        <v>23</v>
      </c>
      <c r="BH14" s="19">
        <f t="shared" si="38"/>
        <v>0</v>
      </c>
      <c r="BI14" s="19">
        <f t="shared" si="39"/>
        <v>0</v>
      </c>
      <c r="BJ14" s="19">
        <f t="shared" si="39"/>
        <v>0</v>
      </c>
      <c r="BK14" s="19">
        <f t="shared" si="39"/>
        <v>0</v>
      </c>
      <c r="BL14" s="19">
        <f t="shared" si="39"/>
        <v>0</v>
      </c>
      <c r="BM14" s="19">
        <f t="shared" si="39"/>
        <v>0</v>
      </c>
      <c r="BN14" s="19">
        <f t="shared" si="39"/>
        <v>0</v>
      </c>
      <c r="BO14" s="19">
        <f t="shared" si="39"/>
        <v>0</v>
      </c>
      <c r="BP14" s="19">
        <f t="shared" si="39"/>
        <v>0</v>
      </c>
      <c r="BQ14" s="19">
        <f t="shared" si="39"/>
        <v>0</v>
      </c>
      <c r="BR14" s="19">
        <f t="shared" si="39"/>
        <v>0</v>
      </c>
      <c r="BS14" s="19">
        <f t="shared" si="39"/>
        <v>0</v>
      </c>
      <c r="BT14" s="19">
        <f t="shared" si="39"/>
        <v>0</v>
      </c>
      <c r="BU14" s="19">
        <f t="shared" si="39"/>
        <v>0</v>
      </c>
      <c r="BV14" s="19">
        <f t="shared" si="39"/>
        <v>0</v>
      </c>
      <c r="BW14" s="19">
        <f t="shared" si="39"/>
        <v>0</v>
      </c>
      <c r="BX14" s="19">
        <f t="shared" si="39"/>
        <v>0</v>
      </c>
      <c r="BY14" s="19">
        <f t="shared" si="39"/>
        <v>0</v>
      </c>
      <c r="BZ14" s="19">
        <f t="shared" si="39"/>
        <v>0</v>
      </c>
      <c r="CA14" s="19">
        <f t="shared" si="39"/>
        <v>0</v>
      </c>
      <c r="CB14" s="19">
        <f t="shared" si="39"/>
        <v>0</v>
      </c>
      <c r="CC14" s="19">
        <f t="shared" si="39"/>
        <v>0</v>
      </c>
      <c r="CD14" s="19">
        <f t="shared" si="39"/>
        <v>0</v>
      </c>
      <c r="CE14" s="19">
        <f t="shared" si="39"/>
        <v>0</v>
      </c>
      <c r="CF14" s="19">
        <f t="shared" si="39"/>
        <v>0</v>
      </c>
      <c r="CG14" s="20">
        <f t="shared" si="39"/>
        <v>0</v>
      </c>
      <c r="CI14" s="16" t="s">
        <v>23</v>
      </c>
      <c r="CJ14" s="19">
        <f>BH14</f>
        <v>0</v>
      </c>
      <c r="CK14" s="19">
        <f>CJ14+BI14</f>
        <v>0</v>
      </c>
      <c r="CL14" s="19">
        <f>CK14+BJ14</f>
        <v>0</v>
      </c>
      <c r="CM14" s="19">
        <f>CL14+BK14</f>
        <v>0</v>
      </c>
      <c r="CN14" s="19">
        <f t="shared" si="43"/>
        <v>0</v>
      </c>
      <c r="CO14" s="19">
        <f t="shared" si="43"/>
        <v>0</v>
      </c>
      <c r="CP14" s="19">
        <f t="shared" si="43"/>
        <v>0</v>
      </c>
      <c r="CQ14" s="19">
        <f t="shared" si="43"/>
        <v>0</v>
      </c>
      <c r="CR14" s="19">
        <f t="shared" si="43"/>
        <v>0</v>
      </c>
      <c r="CS14" s="19">
        <f t="shared" si="43"/>
        <v>0</v>
      </c>
      <c r="CT14" s="19">
        <f t="shared" si="43"/>
        <v>0</v>
      </c>
      <c r="CU14" s="19">
        <f t="shared" si="43"/>
        <v>0</v>
      </c>
      <c r="CV14" s="19">
        <f t="shared" si="43"/>
        <v>0</v>
      </c>
      <c r="CW14" s="19">
        <f t="shared" si="43"/>
        <v>0</v>
      </c>
      <c r="CX14" s="19">
        <f t="shared" si="44"/>
        <v>0</v>
      </c>
      <c r="CY14" s="19">
        <f t="shared" si="44"/>
        <v>0</v>
      </c>
      <c r="CZ14" s="19">
        <f t="shared" si="44"/>
        <v>0</v>
      </c>
      <c r="DA14" s="19">
        <f t="shared" si="44"/>
        <v>0</v>
      </c>
      <c r="DB14" s="19">
        <f t="shared" si="44"/>
        <v>0</v>
      </c>
      <c r="DC14" s="19">
        <f t="shared" si="44"/>
        <v>0</v>
      </c>
      <c r="DD14" s="19">
        <f t="shared" si="44"/>
        <v>0</v>
      </c>
      <c r="DE14" s="19">
        <f t="shared" si="44"/>
        <v>0</v>
      </c>
      <c r="DF14" s="19">
        <f t="shared" si="44"/>
        <v>0</v>
      </c>
      <c r="DG14" s="19">
        <f t="shared" si="44"/>
        <v>0</v>
      </c>
      <c r="DH14" s="19">
        <f t="shared" si="45"/>
        <v>0</v>
      </c>
      <c r="DI14" s="20">
        <f t="shared" si="45"/>
        <v>0</v>
      </c>
    </row>
    <row r="15" spans="1:113" ht="15.75" thickBot="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2"/>
      <c r="AC15" s="5"/>
      <c r="AD15" s="5"/>
      <c r="AE15" s="10"/>
      <c r="AF15" s="48"/>
      <c r="AG15" s="48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2"/>
      <c r="BF15" s="13"/>
      <c r="BG15" s="30"/>
      <c r="BH15" s="48"/>
      <c r="BI15" s="48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2"/>
      <c r="CI15" s="30"/>
      <c r="CJ15" s="48"/>
      <c r="CK15" s="48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2"/>
    </row>
    <row r="16" spans="1:113" ht="39">
      <c r="A16" s="7" t="s">
        <v>46</v>
      </c>
      <c r="B16" s="8">
        <v>2010</v>
      </c>
      <c r="C16" s="8">
        <v>2011</v>
      </c>
      <c r="D16" s="8">
        <v>2012</v>
      </c>
      <c r="E16" s="8">
        <v>2013</v>
      </c>
      <c r="F16" s="8">
        <v>2014</v>
      </c>
      <c r="G16" s="8">
        <v>2015</v>
      </c>
      <c r="H16" s="8">
        <v>2016</v>
      </c>
      <c r="I16" s="8">
        <v>2017</v>
      </c>
      <c r="J16" s="8">
        <v>2018</v>
      </c>
      <c r="K16" s="8">
        <v>2019</v>
      </c>
      <c r="L16" s="8">
        <v>2020</v>
      </c>
      <c r="M16" s="8">
        <v>2021</v>
      </c>
      <c r="N16" s="8">
        <v>2022</v>
      </c>
      <c r="O16" s="8">
        <v>2023</v>
      </c>
      <c r="P16" s="8">
        <v>2024</v>
      </c>
      <c r="Q16" s="8">
        <v>2025</v>
      </c>
      <c r="R16" s="8">
        <v>2026</v>
      </c>
      <c r="S16" s="8">
        <v>2027</v>
      </c>
      <c r="T16" s="8">
        <v>2028</v>
      </c>
      <c r="U16" s="8">
        <v>2029</v>
      </c>
      <c r="V16" s="8">
        <v>2030</v>
      </c>
      <c r="W16" s="8">
        <v>2031</v>
      </c>
      <c r="X16" s="8">
        <v>2032</v>
      </c>
      <c r="Y16" s="8">
        <v>2033</v>
      </c>
      <c r="Z16" s="8">
        <v>2034</v>
      </c>
      <c r="AA16" s="8">
        <v>2035</v>
      </c>
      <c r="AB16" s="9">
        <v>2036</v>
      </c>
      <c r="AC16" s="5"/>
      <c r="AD16" s="5"/>
      <c r="AE16" s="7" t="s">
        <v>46</v>
      </c>
      <c r="AF16" s="8">
        <v>2011</v>
      </c>
      <c r="AG16" s="8">
        <v>2012</v>
      </c>
      <c r="AH16" s="8">
        <v>2013</v>
      </c>
      <c r="AI16" s="8">
        <v>2014</v>
      </c>
      <c r="AJ16" s="8">
        <v>2015</v>
      </c>
      <c r="AK16" s="8">
        <v>2016</v>
      </c>
      <c r="AL16" s="8">
        <v>2017</v>
      </c>
      <c r="AM16" s="8">
        <v>2018</v>
      </c>
      <c r="AN16" s="8">
        <v>2019</v>
      </c>
      <c r="AO16" s="8">
        <v>2020</v>
      </c>
      <c r="AP16" s="8">
        <v>2021</v>
      </c>
      <c r="AQ16" s="8">
        <v>2022</v>
      </c>
      <c r="AR16" s="8">
        <v>2023</v>
      </c>
      <c r="AS16" s="8">
        <v>2024</v>
      </c>
      <c r="AT16" s="8">
        <v>2025</v>
      </c>
      <c r="AU16" s="8">
        <v>2026</v>
      </c>
      <c r="AV16" s="8">
        <v>2027</v>
      </c>
      <c r="AW16" s="8">
        <v>2028</v>
      </c>
      <c r="AX16" s="8">
        <v>2029</v>
      </c>
      <c r="AY16" s="8">
        <v>2030</v>
      </c>
      <c r="AZ16" s="8">
        <v>2031</v>
      </c>
      <c r="BA16" s="8">
        <v>2032</v>
      </c>
      <c r="BB16" s="8">
        <v>2033</v>
      </c>
      <c r="BC16" s="8">
        <v>2034</v>
      </c>
      <c r="BD16" s="8">
        <v>2035</v>
      </c>
      <c r="BE16" s="9">
        <v>2036</v>
      </c>
      <c r="BF16" s="13"/>
      <c r="BG16" s="7" t="s">
        <v>46</v>
      </c>
      <c r="BH16" s="8">
        <v>2011</v>
      </c>
      <c r="BI16" s="8">
        <v>2012</v>
      </c>
      <c r="BJ16" s="8">
        <v>2013</v>
      </c>
      <c r="BK16" s="8">
        <v>2014</v>
      </c>
      <c r="BL16" s="8">
        <v>2015</v>
      </c>
      <c r="BM16" s="8">
        <v>2016</v>
      </c>
      <c r="BN16" s="8">
        <v>2017</v>
      </c>
      <c r="BO16" s="8">
        <v>2018</v>
      </c>
      <c r="BP16" s="8">
        <v>2019</v>
      </c>
      <c r="BQ16" s="8">
        <v>2020</v>
      </c>
      <c r="BR16" s="8">
        <v>2021</v>
      </c>
      <c r="BS16" s="8">
        <v>2022</v>
      </c>
      <c r="BT16" s="8">
        <v>2023</v>
      </c>
      <c r="BU16" s="8">
        <v>2024</v>
      </c>
      <c r="BV16" s="8">
        <v>2025</v>
      </c>
      <c r="BW16" s="8">
        <v>2026</v>
      </c>
      <c r="BX16" s="8">
        <v>2027</v>
      </c>
      <c r="BY16" s="8">
        <v>2028</v>
      </c>
      <c r="BZ16" s="8">
        <v>2029</v>
      </c>
      <c r="CA16" s="8">
        <v>2030</v>
      </c>
      <c r="CB16" s="8">
        <v>2031</v>
      </c>
      <c r="CC16" s="8">
        <v>2032</v>
      </c>
      <c r="CD16" s="8">
        <v>2033</v>
      </c>
      <c r="CE16" s="8">
        <v>2034</v>
      </c>
      <c r="CF16" s="8">
        <v>2035</v>
      </c>
      <c r="CG16" s="9">
        <v>2036</v>
      </c>
      <c r="CI16" s="7" t="s">
        <v>46</v>
      </c>
      <c r="CJ16" s="8">
        <v>2011</v>
      </c>
      <c r="CK16" s="8">
        <v>2012</v>
      </c>
      <c r="CL16" s="8">
        <v>2013</v>
      </c>
      <c r="CM16" s="8">
        <v>2014</v>
      </c>
      <c r="CN16" s="8">
        <v>2015</v>
      </c>
      <c r="CO16" s="8">
        <v>2016</v>
      </c>
      <c r="CP16" s="8">
        <v>2017</v>
      </c>
      <c r="CQ16" s="8">
        <v>2018</v>
      </c>
      <c r="CR16" s="8">
        <v>2019</v>
      </c>
      <c r="CS16" s="8">
        <v>2020</v>
      </c>
      <c r="CT16" s="8">
        <v>2021</v>
      </c>
      <c r="CU16" s="8">
        <v>2022</v>
      </c>
      <c r="CV16" s="8">
        <v>2023</v>
      </c>
      <c r="CW16" s="8">
        <v>2024</v>
      </c>
      <c r="CX16" s="8">
        <v>2025</v>
      </c>
      <c r="CY16" s="8">
        <v>2026</v>
      </c>
      <c r="CZ16" s="8">
        <v>2027</v>
      </c>
      <c r="DA16" s="8">
        <v>2028</v>
      </c>
      <c r="DB16" s="8">
        <v>2029</v>
      </c>
      <c r="DC16" s="8">
        <v>2030</v>
      </c>
      <c r="DD16" s="8">
        <v>2031</v>
      </c>
      <c r="DE16" s="8">
        <v>2032</v>
      </c>
      <c r="DF16" s="8">
        <v>2033</v>
      </c>
      <c r="DG16" s="8">
        <v>2034</v>
      </c>
      <c r="DH16" s="8">
        <v>2035</v>
      </c>
      <c r="DI16" s="9">
        <v>2036</v>
      </c>
    </row>
    <row r="17" spans="1:113">
      <c r="A17" s="86" t="s">
        <v>54</v>
      </c>
      <c r="B17" s="89"/>
      <c r="C17" s="89">
        <f>CR3_MP10!D$22</f>
        <v>178314.97630000004</v>
      </c>
      <c r="D17" s="89">
        <f>CR3_MP10!E$22</f>
        <v>190614.10750000001</v>
      </c>
      <c r="E17" s="89">
        <f>CR3_MP10!F$22</f>
        <v>190902.84900000002</v>
      </c>
      <c r="F17" s="89">
        <f>CR3_MP10!G$22</f>
        <v>190942.84819999998</v>
      </c>
      <c r="G17" s="89">
        <f>CR3_MP10!H$22</f>
        <v>190942.84769999998</v>
      </c>
      <c r="H17" s="89">
        <f>CR3_MP10!I$22</f>
        <v>178398.90599999996</v>
      </c>
      <c r="I17" s="89">
        <f>CR3_MP10!J$22</f>
        <v>165959.31562000001</v>
      </c>
      <c r="J17" s="89">
        <f>CR3_MP10!K$22</f>
        <v>160145.73935999998</v>
      </c>
      <c r="K17" s="89">
        <f>CR3_MP10!L$22</f>
        <v>155995.47457999998</v>
      </c>
      <c r="L17" s="89">
        <f>CR3_MP10!M$22</f>
        <v>163721.15799999994</v>
      </c>
      <c r="M17" s="89">
        <f>CR3_MP10!N$22</f>
        <v>169188.95449999996</v>
      </c>
      <c r="N17" s="89">
        <f>CR3_MP10!O$22</f>
        <v>169205.78979999997</v>
      </c>
      <c r="O17" s="89">
        <f>CR3_MP10!P$22</f>
        <v>169222.96039999995</v>
      </c>
      <c r="P17" s="89">
        <f>CR3_MP10!Q$22</f>
        <v>204327.56749999998</v>
      </c>
      <c r="Q17" s="89">
        <f>CR3_MP10!R$22</f>
        <v>227809.86431999994</v>
      </c>
      <c r="R17" s="89">
        <f>CR3_MP10!S$22</f>
        <v>227964.28872000001</v>
      </c>
      <c r="S17" s="89">
        <f>CR3_MP10!T$22</f>
        <v>260043.74051999993</v>
      </c>
      <c r="T17" s="89">
        <f>CR3_MP10!U$22</f>
        <v>282877.66002000001</v>
      </c>
      <c r="U17" s="89">
        <f>CR3_MP10!V$22</f>
        <v>290719.86222000001</v>
      </c>
      <c r="V17" s="89">
        <f>CR3_MP10!W$22</f>
        <v>296339.78701999999</v>
      </c>
      <c r="W17" s="89">
        <f>CR3_MP10!X$22</f>
        <v>332402.15831999999</v>
      </c>
      <c r="X17" s="89">
        <f>CR3_MP10!Y$22</f>
        <v>356965.76421999995</v>
      </c>
      <c r="Y17" s="89">
        <f>CR3_MP10!Z$22</f>
        <v>356835.14021999994</v>
      </c>
      <c r="Z17" s="89">
        <f>CR3_MP10!AA$22</f>
        <v>357263.39481999999</v>
      </c>
      <c r="AA17" s="89">
        <f>CR3_MP10!AB$22</f>
        <v>357700.21181999991</v>
      </c>
      <c r="AB17" s="90">
        <f>CR3_MP10!AC$22</f>
        <v>358700.97601999994</v>
      </c>
      <c r="AC17" s="5"/>
      <c r="AD17" s="5"/>
      <c r="AE17" s="86" t="s">
        <v>54</v>
      </c>
      <c r="AF17" s="19">
        <f t="shared" ref="AF17:AO21" si="46">C$21-C17</f>
        <v>0</v>
      </c>
      <c r="AG17" s="19">
        <f t="shared" si="46"/>
        <v>0</v>
      </c>
      <c r="AH17" s="19">
        <f t="shared" si="46"/>
        <v>0</v>
      </c>
      <c r="AI17" s="19">
        <f t="shared" si="46"/>
        <v>0</v>
      </c>
      <c r="AJ17" s="19">
        <f t="shared" si="46"/>
        <v>0</v>
      </c>
      <c r="AK17" s="19">
        <f t="shared" si="46"/>
        <v>0</v>
      </c>
      <c r="AL17" s="19">
        <f t="shared" si="46"/>
        <v>0</v>
      </c>
      <c r="AM17" s="19">
        <f t="shared" si="46"/>
        <v>0</v>
      </c>
      <c r="AN17" s="19">
        <f t="shared" si="46"/>
        <v>7896.4795000000158</v>
      </c>
      <c r="AO17" s="19">
        <f t="shared" si="46"/>
        <v>5487.3992000000435</v>
      </c>
      <c r="AP17" s="19">
        <f t="shared" ref="AP17:AY21" si="47">M$21-M17</f>
        <v>0</v>
      </c>
      <c r="AQ17" s="19">
        <f t="shared" si="47"/>
        <v>0</v>
      </c>
      <c r="AR17" s="19">
        <f t="shared" si="47"/>
        <v>0</v>
      </c>
      <c r="AS17" s="19">
        <f t="shared" si="47"/>
        <v>0</v>
      </c>
      <c r="AT17" s="19">
        <f t="shared" si="47"/>
        <v>0</v>
      </c>
      <c r="AU17" s="19">
        <f t="shared" si="47"/>
        <v>0</v>
      </c>
      <c r="AV17" s="19">
        <f t="shared" si="47"/>
        <v>0</v>
      </c>
      <c r="AW17" s="19">
        <f t="shared" si="47"/>
        <v>0</v>
      </c>
      <c r="AX17" s="19">
        <f t="shared" si="47"/>
        <v>0</v>
      </c>
      <c r="AY17" s="19">
        <f t="shared" si="47"/>
        <v>8014.6113999999361</v>
      </c>
      <c r="AZ17" s="19">
        <f t="shared" ref="AZ17:BE21" si="48">W$21-W17</f>
        <v>13377.803399999975</v>
      </c>
      <c r="BA17" s="19">
        <f t="shared" si="48"/>
        <v>13435.031300000031</v>
      </c>
      <c r="BB17" s="19">
        <f t="shared" si="48"/>
        <v>13419.252800000017</v>
      </c>
      <c r="BC17" s="19">
        <f t="shared" si="48"/>
        <v>13440.602300000028</v>
      </c>
      <c r="BD17" s="19">
        <f t="shared" si="48"/>
        <v>13462.378499999992</v>
      </c>
      <c r="BE17" s="20">
        <f t="shared" si="48"/>
        <v>13521.534299999999</v>
      </c>
      <c r="BF17" s="13"/>
      <c r="BG17" s="86" t="s">
        <v>54</v>
      </c>
      <c r="BH17" s="19">
        <f t="shared" ref="BH17:BH21" si="49">AF17/(1+BH$1)^(BH$2-2011)</f>
        <v>0</v>
      </c>
      <c r="BI17" s="19">
        <f t="shared" ref="BI17:CG21" si="50">AG17/(1+BI$1)^(BI$2-2011)</f>
        <v>0</v>
      </c>
      <c r="BJ17" s="19">
        <f t="shared" si="50"/>
        <v>0</v>
      </c>
      <c r="BK17" s="19">
        <f t="shared" si="50"/>
        <v>0</v>
      </c>
      <c r="BL17" s="19">
        <f t="shared" si="50"/>
        <v>0</v>
      </c>
      <c r="BM17" s="19">
        <f t="shared" si="50"/>
        <v>0</v>
      </c>
      <c r="BN17" s="19">
        <f t="shared" si="50"/>
        <v>0</v>
      </c>
      <c r="BO17" s="19">
        <f t="shared" si="50"/>
        <v>0</v>
      </c>
      <c r="BP17" s="19">
        <f t="shared" si="50"/>
        <v>4683.5840652933384</v>
      </c>
      <c r="BQ17" s="19">
        <f t="shared" si="50"/>
        <v>3048.9792170483561</v>
      </c>
      <c r="BR17" s="19">
        <f t="shared" si="50"/>
        <v>0</v>
      </c>
      <c r="BS17" s="19">
        <f t="shared" si="50"/>
        <v>0</v>
      </c>
      <c r="BT17" s="19">
        <f t="shared" si="50"/>
        <v>0</v>
      </c>
      <c r="BU17" s="19">
        <f t="shared" si="50"/>
        <v>0</v>
      </c>
      <c r="BV17" s="19">
        <f t="shared" si="50"/>
        <v>0</v>
      </c>
      <c r="BW17" s="19">
        <f t="shared" si="50"/>
        <v>0</v>
      </c>
      <c r="BX17" s="19">
        <f t="shared" si="50"/>
        <v>0</v>
      </c>
      <c r="BY17" s="19">
        <f t="shared" si="50"/>
        <v>0</v>
      </c>
      <c r="BZ17" s="19">
        <f t="shared" si="50"/>
        <v>0</v>
      </c>
      <c r="CA17" s="19">
        <f t="shared" si="50"/>
        <v>2317.9357174718252</v>
      </c>
      <c r="CB17" s="19">
        <f t="shared" si="50"/>
        <v>3624.4893506753124</v>
      </c>
      <c r="CC17" s="19">
        <f t="shared" si="50"/>
        <v>3409.9169546547587</v>
      </c>
      <c r="CD17" s="19">
        <f t="shared" si="50"/>
        <v>3190.6308139434173</v>
      </c>
      <c r="CE17" s="19">
        <f t="shared" si="50"/>
        <v>2993.7122355941628</v>
      </c>
      <c r="CF17" s="19">
        <f t="shared" si="50"/>
        <v>2809.0289772106989</v>
      </c>
      <c r="CG17" s="20">
        <f t="shared" si="50"/>
        <v>2643.0385504539631</v>
      </c>
      <c r="CI17" s="86" t="s">
        <v>54</v>
      </c>
      <c r="CJ17" s="19">
        <f>BH17</f>
        <v>0</v>
      </c>
      <c r="CK17" s="19">
        <f t="shared" ref="CK17:DI17" si="51">CJ17+BI17</f>
        <v>0</v>
      </c>
      <c r="CL17" s="19">
        <f t="shared" si="51"/>
        <v>0</v>
      </c>
      <c r="CM17" s="19">
        <f t="shared" si="51"/>
        <v>0</v>
      </c>
      <c r="CN17" s="19">
        <f t="shared" si="51"/>
        <v>0</v>
      </c>
      <c r="CO17" s="19">
        <f t="shared" si="51"/>
        <v>0</v>
      </c>
      <c r="CP17" s="19">
        <f t="shared" si="51"/>
        <v>0</v>
      </c>
      <c r="CQ17" s="19">
        <f t="shared" si="51"/>
        <v>0</v>
      </c>
      <c r="CR17" s="19">
        <f t="shared" si="51"/>
        <v>4683.5840652933384</v>
      </c>
      <c r="CS17" s="19">
        <f t="shared" si="51"/>
        <v>7732.5632823416945</v>
      </c>
      <c r="CT17" s="19">
        <f t="shared" si="51"/>
        <v>7732.5632823416945</v>
      </c>
      <c r="CU17" s="19">
        <f t="shared" si="51"/>
        <v>7732.5632823416945</v>
      </c>
      <c r="CV17" s="19">
        <f t="shared" si="51"/>
        <v>7732.5632823416945</v>
      </c>
      <c r="CW17" s="19">
        <f t="shared" si="51"/>
        <v>7732.5632823416945</v>
      </c>
      <c r="CX17" s="19">
        <f t="shared" si="51"/>
        <v>7732.5632823416945</v>
      </c>
      <c r="CY17" s="19">
        <f t="shared" si="51"/>
        <v>7732.5632823416945</v>
      </c>
      <c r="CZ17" s="19">
        <f t="shared" si="51"/>
        <v>7732.5632823416945</v>
      </c>
      <c r="DA17" s="19">
        <f t="shared" si="51"/>
        <v>7732.5632823416945</v>
      </c>
      <c r="DB17" s="19">
        <f t="shared" si="51"/>
        <v>7732.5632823416945</v>
      </c>
      <c r="DC17" s="19">
        <f t="shared" si="51"/>
        <v>10050.498999813521</v>
      </c>
      <c r="DD17" s="19">
        <f t="shared" si="51"/>
        <v>13674.988350488833</v>
      </c>
      <c r="DE17" s="19">
        <f t="shared" si="51"/>
        <v>17084.905305143591</v>
      </c>
      <c r="DF17" s="19">
        <f t="shared" si="51"/>
        <v>20275.53611908701</v>
      </c>
      <c r="DG17" s="19">
        <f t="shared" si="51"/>
        <v>23269.248354681171</v>
      </c>
      <c r="DH17" s="19">
        <f t="shared" si="51"/>
        <v>26078.27733189187</v>
      </c>
      <c r="DI17" s="20">
        <f t="shared" si="51"/>
        <v>28721.315882345833</v>
      </c>
    </row>
    <row r="18" spans="1:113">
      <c r="A18" s="10" t="s">
        <v>53</v>
      </c>
      <c r="B18" s="11"/>
      <c r="C18" s="11">
        <f>CR3_MP20!D$22</f>
        <v>178314.97630000004</v>
      </c>
      <c r="D18" s="11">
        <f>CR3_MP20!E$22</f>
        <v>190614.10750000001</v>
      </c>
      <c r="E18" s="11">
        <f>CR3_MP20!F$22</f>
        <v>190902.84900000002</v>
      </c>
      <c r="F18" s="11">
        <f>CR3_MP20!G$22</f>
        <v>190942.84819999998</v>
      </c>
      <c r="G18" s="11">
        <f>CR3_MP20!H$22</f>
        <v>190942.84769999998</v>
      </c>
      <c r="H18" s="11">
        <f>CR3_MP20!I$22</f>
        <v>178398.90599999996</v>
      </c>
      <c r="I18" s="11">
        <f>CR3_MP20!J$22</f>
        <v>165959.31562000001</v>
      </c>
      <c r="J18" s="11">
        <f>CR3_MP20!K$22</f>
        <v>160145.73935999998</v>
      </c>
      <c r="K18" s="11">
        <f>CR3_MP20!L$22</f>
        <v>155995.47457999998</v>
      </c>
      <c r="L18" s="11">
        <f>CR3_MP20!M$22</f>
        <v>163721.15799999994</v>
      </c>
      <c r="M18" s="11">
        <f>CR3_MP20!N$22</f>
        <v>169188.95449999996</v>
      </c>
      <c r="N18" s="11">
        <f>CR3_MP20!O$22</f>
        <v>169205.78979999997</v>
      </c>
      <c r="O18" s="11">
        <f>CR3_MP20!P$22</f>
        <v>169222.96039999995</v>
      </c>
      <c r="P18" s="11">
        <f>CR3_MP20!Q$22</f>
        <v>204327.56749999998</v>
      </c>
      <c r="Q18" s="11">
        <f>CR3_MP20!R$22</f>
        <v>227809.86431999994</v>
      </c>
      <c r="R18" s="11">
        <f>CR3_MP20!S$22</f>
        <v>227964.28872000001</v>
      </c>
      <c r="S18" s="11">
        <f>CR3_MP20!T$22</f>
        <v>260043.74051999993</v>
      </c>
      <c r="T18" s="11">
        <f>CR3_MP20!U$22</f>
        <v>282877.66002000001</v>
      </c>
      <c r="U18" s="11">
        <f>CR3_MP20!V$22</f>
        <v>290719.86222000001</v>
      </c>
      <c r="V18" s="11">
        <f>CR3_MP20!W$22</f>
        <v>296339.78701999999</v>
      </c>
      <c r="W18" s="11">
        <f>CR3_MP20!X$22</f>
        <v>332402.15831999999</v>
      </c>
      <c r="X18" s="11">
        <f>CR3_MP20!Y$22</f>
        <v>356965.76421999995</v>
      </c>
      <c r="Y18" s="11">
        <f>CR3_MP20!Z$22</f>
        <v>356835.14021999994</v>
      </c>
      <c r="Z18" s="11">
        <f>CR3_MP20!AA$22</f>
        <v>357263.39481999999</v>
      </c>
      <c r="AA18" s="11">
        <f>CR3_MP20!AB$22</f>
        <v>357700.21181999991</v>
      </c>
      <c r="AB18" s="12">
        <f>CR3_MP20!AC$22</f>
        <v>358700.97601999994</v>
      </c>
      <c r="AC18" s="5"/>
      <c r="AD18" s="5"/>
      <c r="AE18" s="10" t="s">
        <v>53</v>
      </c>
      <c r="AF18" s="19">
        <f t="shared" si="46"/>
        <v>0</v>
      </c>
      <c r="AG18" s="19">
        <f t="shared" si="46"/>
        <v>0</v>
      </c>
      <c r="AH18" s="19">
        <f t="shared" si="46"/>
        <v>0</v>
      </c>
      <c r="AI18" s="19">
        <f t="shared" si="46"/>
        <v>0</v>
      </c>
      <c r="AJ18" s="19">
        <f t="shared" si="46"/>
        <v>0</v>
      </c>
      <c r="AK18" s="19">
        <f t="shared" si="46"/>
        <v>0</v>
      </c>
      <c r="AL18" s="19">
        <f t="shared" si="46"/>
        <v>0</v>
      </c>
      <c r="AM18" s="19">
        <f t="shared" si="46"/>
        <v>0</v>
      </c>
      <c r="AN18" s="19">
        <f t="shared" si="46"/>
        <v>7896.4795000000158</v>
      </c>
      <c r="AO18" s="19">
        <f t="shared" si="46"/>
        <v>5487.3992000000435</v>
      </c>
      <c r="AP18" s="19">
        <f t="shared" si="47"/>
        <v>0</v>
      </c>
      <c r="AQ18" s="19">
        <f t="shared" si="47"/>
        <v>0</v>
      </c>
      <c r="AR18" s="19">
        <f t="shared" si="47"/>
        <v>0</v>
      </c>
      <c r="AS18" s="19">
        <f t="shared" si="47"/>
        <v>0</v>
      </c>
      <c r="AT18" s="19">
        <f t="shared" si="47"/>
        <v>0</v>
      </c>
      <c r="AU18" s="19">
        <f t="shared" si="47"/>
        <v>0</v>
      </c>
      <c r="AV18" s="19">
        <f t="shared" si="47"/>
        <v>0</v>
      </c>
      <c r="AW18" s="19">
        <f t="shared" si="47"/>
        <v>0</v>
      </c>
      <c r="AX18" s="19">
        <f t="shared" si="47"/>
        <v>0</v>
      </c>
      <c r="AY18" s="19">
        <f t="shared" si="47"/>
        <v>8014.6113999999361</v>
      </c>
      <c r="AZ18" s="19">
        <f t="shared" si="48"/>
        <v>13377.803399999975</v>
      </c>
      <c r="BA18" s="19">
        <f t="shared" si="48"/>
        <v>13435.031300000031</v>
      </c>
      <c r="BB18" s="19">
        <f t="shared" si="48"/>
        <v>13419.252800000017</v>
      </c>
      <c r="BC18" s="19">
        <f t="shared" si="48"/>
        <v>13440.602300000028</v>
      </c>
      <c r="BD18" s="19">
        <f t="shared" si="48"/>
        <v>13462.378499999992</v>
      </c>
      <c r="BE18" s="20">
        <f t="shared" si="48"/>
        <v>13521.534299999999</v>
      </c>
      <c r="BF18" s="13"/>
      <c r="BG18" s="10" t="s">
        <v>53</v>
      </c>
      <c r="BH18" s="19">
        <f t="shared" si="49"/>
        <v>0</v>
      </c>
      <c r="BI18" s="19">
        <f t="shared" si="50"/>
        <v>0</v>
      </c>
      <c r="BJ18" s="19">
        <f t="shared" si="50"/>
        <v>0</v>
      </c>
      <c r="BK18" s="19">
        <f t="shared" si="50"/>
        <v>0</v>
      </c>
      <c r="BL18" s="19">
        <f t="shared" si="50"/>
        <v>0</v>
      </c>
      <c r="BM18" s="19">
        <f t="shared" si="50"/>
        <v>0</v>
      </c>
      <c r="BN18" s="19">
        <f t="shared" si="50"/>
        <v>0</v>
      </c>
      <c r="BO18" s="19">
        <f t="shared" si="50"/>
        <v>0</v>
      </c>
      <c r="BP18" s="19">
        <f t="shared" si="50"/>
        <v>4683.5840652933384</v>
      </c>
      <c r="BQ18" s="19">
        <f t="shared" si="50"/>
        <v>3048.9792170483561</v>
      </c>
      <c r="BR18" s="19">
        <f t="shared" si="50"/>
        <v>0</v>
      </c>
      <c r="BS18" s="19">
        <f t="shared" si="50"/>
        <v>0</v>
      </c>
      <c r="BT18" s="19">
        <f t="shared" si="50"/>
        <v>0</v>
      </c>
      <c r="BU18" s="19">
        <f t="shared" si="50"/>
        <v>0</v>
      </c>
      <c r="BV18" s="19">
        <f t="shared" si="50"/>
        <v>0</v>
      </c>
      <c r="BW18" s="19">
        <f t="shared" si="50"/>
        <v>0</v>
      </c>
      <c r="BX18" s="19">
        <f t="shared" si="50"/>
        <v>0</v>
      </c>
      <c r="BY18" s="19">
        <f t="shared" si="50"/>
        <v>0</v>
      </c>
      <c r="BZ18" s="19">
        <f t="shared" si="50"/>
        <v>0</v>
      </c>
      <c r="CA18" s="19">
        <f t="shared" si="50"/>
        <v>2317.9357174718252</v>
      </c>
      <c r="CB18" s="19">
        <f t="shared" si="50"/>
        <v>3624.4893506753124</v>
      </c>
      <c r="CC18" s="19">
        <f t="shared" si="50"/>
        <v>3409.9169546547587</v>
      </c>
      <c r="CD18" s="19">
        <f t="shared" si="50"/>
        <v>3190.6308139434173</v>
      </c>
      <c r="CE18" s="19">
        <f t="shared" si="50"/>
        <v>2993.7122355941628</v>
      </c>
      <c r="CF18" s="19">
        <f t="shared" si="50"/>
        <v>2809.0289772106989</v>
      </c>
      <c r="CG18" s="20">
        <f t="shared" si="50"/>
        <v>2643.0385504539631</v>
      </c>
      <c r="CI18" s="10" t="s">
        <v>53</v>
      </c>
      <c r="CJ18" s="19">
        <f t="shared" ref="CJ18:CJ20" si="52">BH18</f>
        <v>0</v>
      </c>
      <c r="CK18" s="19">
        <f t="shared" ref="CK18:CL20" si="53">CJ18+BI18</f>
        <v>0</v>
      </c>
      <c r="CL18" s="19">
        <f t="shared" si="53"/>
        <v>0</v>
      </c>
      <c r="CM18" s="19">
        <f t="shared" ref="CM18:CM20" si="54">CL18+BK18</f>
        <v>0</v>
      </c>
      <c r="CN18" s="19">
        <f t="shared" ref="CN18:CW21" si="55">CM18+BL18</f>
        <v>0</v>
      </c>
      <c r="CO18" s="19">
        <f t="shared" si="55"/>
        <v>0</v>
      </c>
      <c r="CP18" s="19">
        <f t="shared" si="55"/>
        <v>0</v>
      </c>
      <c r="CQ18" s="19">
        <f t="shared" si="55"/>
        <v>0</v>
      </c>
      <c r="CR18" s="19">
        <f t="shared" si="55"/>
        <v>4683.5840652933384</v>
      </c>
      <c r="CS18" s="19">
        <f t="shared" si="55"/>
        <v>7732.5632823416945</v>
      </c>
      <c r="CT18" s="19">
        <f t="shared" si="55"/>
        <v>7732.5632823416945</v>
      </c>
      <c r="CU18" s="19">
        <f t="shared" si="55"/>
        <v>7732.5632823416945</v>
      </c>
      <c r="CV18" s="19">
        <f t="shared" si="55"/>
        <v>7732.5632823416945</v>
      </c>
      <c r="CW18" s="19">
        <f t="shared" si="55"/>
        <v>7732.5632823416945</v>
      </c>
      <c r="CX18" s="19">
        <f t="shared" ref="CX18:DG21" si="56">CW18+BV18</f>
        <v>7732.5632823416945</v>
      </c>
      <c r="CY18" s="19">
        <f t="shared" si="56"/>
        <v>7732.5632823416945</v>
      </c>
      <c r="CZ18" s="19">
        <f t="shared" si="56"/>
        <v>7732.5632823416945</v>
      </c>
      <c r="DA18" s="19">
        <f t="shared" si="56"/>
        <v>7732.5632823416945</v>
      </c>
      <c r="DB18" s="19">
        <f t="shared" si="56"/>
        <v>7732.5632823416945</v>
      </c>
      <c r="DC18" s="19">
        <f t="shared" si="56"/>
        <v>10050.498999813521</v>
      </c>
      <c r="DD18" s="19">
        <f t="shared" si="56"/>
        <v>13674.988350488833</v>
      </c>
      <c r="DE18" s="19">
        <f t="shared" si="56"/>
        <v>17084.905305143591</v>
      </c>
      <c r="DF18" s="19">
        <f t="shared" si="56"/>
        <v>20275.53611908701</v>
      </c>
      <c r="DG18" s="19">
        <f t="shared" si="56"/>
        <v>23269.248354681171</v>
      </c>
      <c r="DH18" s="19">
        <f t="shared" ref="DH18:DI21" si="57">DG18+CF18</f>
        <v>26078.27733189187</v>
      </c>
      <c r="DI18" s="20">
        <f t="shared" si="57"/>
        <v>28721.315882345833</v>
      </c>
    </row>
    <row r="19" spans="1:113">
      <c r="A19" s="10" t="s">
        <v>21</v>
      </c>
      <c r="B19" s="11"/>
      <c r="C19" s="11">
        <f>CR3_LPT!D$22</f>
        <v>178314.97630000004</v>
      </c>
      <c r="D19" s="11">
        <f>CR3_LPT!E$22</f>
        <v>190614.10750000001</v>
      </c>
      <c r="E19" s="11">
        <f>CR3_LPT!F$22</f>
        <v>190902.84900000002</v>
      </c>
      <c r="F19" s="11">
        <f>CR3_LPT!G$22</f>
        <v>190942.84819999998</v>
      </c>
      <c r="G19" s="11">
        <f>CR3_LPT!H$22</f>
        <v>190942.84769999998</v>
      </c>
      <c r="H19" s="11">
        <f>CR3_LPT!I$22</f>
        <v>178398.90599999996</v>
      </c>
      <c r="I19" s="11">
        <f>CR3_LPT!J$22</f>
        <v>165959.31562000001</v>
      </c>
      <c r="J19" s="11">
        <f>CR3_LPT!K$22</f>
        <v>160145.73935999998</v>
      </c>
      <c r="K19" s="11">
        <f>CR3_LPT!L$22</f>
        <v>163891.95408</v>
      </c>
      <c r="L19" s="11">
        <f>CR3_LPT!M$22</f>
        <v>169208.55719999998</v>
      </c>
      <c r="M19" s="11">
        <f>CR3_LPT!N$22</f>
        <v>169188.95449999996</v>
      </c>
      <c r="N19" s="11">
        <f>CR3_LPT!O$22</f>
        <v>169205.78979999997</v>
      </c>
      <c r="O19" s="11">
        <f>CR3_LPT!P$22</f>
        <v>169222.96039999995</v>
      </c>
      <c r="P19" s="11">
        <f>CR3_LPT!Q$22</f>
        <v>204327.56749999998</v>
      </c>
      <c r="Q19" s="11">
        <f>CR3_LPT!R$22</f>
        <v>227809.86431999994</v>
      </c>
      <c r="R19" s="11">
        <f>CR3_LPT!S$22</f>
        <v>227964.28872000001</v>
      </c>
      <c r="S19" s="11">
        <f>CR3_LPT!T$22</f>
        <v>260043.74051999993</v>
      </c>
      <c r="T19" s="11">
        <f>CR3_LPT!U$22</f>
        <v>282877.66002000001</v>
      </c>
      <c r="U19" s="11">
        <f>CR3_LPT!V$22</f>
        <v>290719.86222000001</v>
      </c>
      <c r="V19" s="11">
        <f>CR3_LPT!W$22</f>
        <v>304354.39841999992</v>
      </c>
      <c r="W19" s="11">
        <f>CR3_LPT!X$22</f>
        <v>345779.96171999996</v>
      </c>
      <c r="X19" s="11">
        <f>CR3_LPT!Y$22</f>
        <v>370400.79551999999</v>
      </c>
      <c r="Y19" s="11">
        <f>CR3_LPT!Z$22</f>
        <v>370254.39301999996</v>
      </c>
      <c r="Z19" s="11">
        <f>CR3_LPT!AA$22</f>
        <v>370703.99712000001</v>
      </c>
      <c r="AA19" s="11">
        <f>CR3_LPT!AB$22</f>
        <v>371162.5903199999</v>
      </c>
      <c r="AB19" s="12">
        <f>CR3_LPT!AC$22</f>
        <v>372222.51031999994</v>
      </c>
      <c r="AC19" s="5"/>
      <c r="AD19" s="5"/>
      <c r="AE19" s="10" t="s">
        <v>21</v>
      </c>
      <c r="AF19" s="19">
        <f t="shared" si="46"/>
        <v>0</v>
      </c>
      <c r="AG19" s="19">
        <f t="shared" si="46"/>
        <v>0</v>
      </c>
      <c r="AH19" s="19">
        <f t="shared" si="46"/>
        <v>0</v>
      </c>
      <c r="AI19" s="19">
        <f t="shared" si="46"/>
        <v>0</v>
      </c>
      <c r="AJ19" s="19">
        <f t="shared" si="46"/>
        <v>0</v>
      </c>
      <c r="AK19" s="19">
        <f t="shared" si="46"/>
        <v>0</v>
      </c>
      <c r="AL19" s="19">
        <f t="shared" si="46"/>
        <v>0</v>
      </c>
      <c r="AM19" s="19">
        <f t="shared" si="46"/>
        <v>0</v>
      </c>
      <c r="AN19" s="19">
        <f t="shared" si="46"/>
        <v>0</v>
      </c>
      <c r="AO19" s="19">
        <f t="shared" si="46"/>
        <v>0</v>
      </c>
      <c r="AP19" s="19">
        <f t="shared" si="47"/>
        <v>0</v>
      </c>
      <c r="AQ19" s="19">
        <f t="shared" si="47"/>
        <v>0</v>
      </c>
      <c r="AR19" s="19">
        <f t="shared" si="47"/>
        <v>0</v>
      </c>
      <c r="AS19" s="19">
        <f t="shared" si="47"/>
        <v>0</v>
      </c>
      <c r="AT19" s="19">
        <f t="shared" si="47"/>
        <v>0</v>
      </c>
      <c r="AU19" s="19">
        <f t="shared" si="47"/>
        <v>0</v>
      </c>
      <c r="AV19" s="19">
        <f t="shared" si="47"/>
        <v>0</v>
      </c>
      <c r="AW19" s="19">
        <f t="shared" si="47"/>
        <v>0</v>
      </c>
      <c r="AX19" s="19">
        <f t="shared" si="47"/>
        <v>0</v>
      </c>
      <c r="AY19" s="19">
        <f t="shared" si="47"/>
        <v>0</v>
      </c>
      <c r="AZ19" s="19">
        <f t="shared" si="48"/>
        <v>0</v>
      </c>
      <c r="BA19" s="19">
        <f t="shared" si="48"/>
        <v>0</v>
      </c>
      <c r="BB19" s="19">
        <f t="shared" si="48"/>
        <v>0</v>
      </c>
      <c r="BC19" s="19">
        <f t="shared" si="48"/>
        <v>0</v>
      </c>
      <c r="BD19" s="19">
        <f t="shared" si="48"/>
        <v>0</v>
      </c>
      <c r="BE19" s="20">
        <f t="shared" si="48"/>
        <v>0</v>
      </c>
      <c r="BF19" s="13"/>
      <c r="BG19" s="10" t="s">
        <v>21</v>
      </c>
      <c r="BH19" s="19">
        <f t="shared" si="49"/>
        <v>0</v>
      </c>
      <c r="BI19" s="19">
        <f t="shared" si="50"/>
        <v>0</v>
      </c>
      <c r="BJ19" s="19">
        <f t="shared" si="50"/>
        <v>0</v>
      </c>
      <c r="BK19" s="19">
        <f t="shared" si="50"/>
        <v>0</v>
      </c>
      <c r="BL19" s="19">
        <f t="shared" si="50"/>
        <v>0</v>
      </c>
      <c r="BM19" s="19">
        <f t="shared" si="50"/>
        <v>0</v>
      </c>
      <c r="BN19" s="19">
        <f t="shared" si="50"/>
        <v>0</v>
      </c>
      <c r="BO19" s="19">
        <f t="shared" si="50"/>
        <v>0</v>
      </c>
      <c r="BP19" s="19">
        <f t="shared" si="50"/>
        <v>0</v>
      </c>
      <c r="BQ19" s="19">
        <f t="shared" si="50"/>
        <v>0</v>
      </c>
      <c r="BR19" s="19">
        <f t="shared" si="50"/>
        <v>0</v>
      </c>
      <c r="BS19" s="19">
        <f t="shared" si="50"/>
        <v>0</v>
      </c>
      <c r="BT19" s="19">
        <f t="shared" si="50"/>
        <v>0</v>
      </c>
      <c r="BU19" s="19">
        <f t="shared" si="50"/>
        <v>0</v>
      </c>
      <c r="BV19" s="19">
        <f t="shared" si="50"/>
        <v>0</v>
      </c>
      <c r="BW19" s="19">
        <f t="shared" si="50"/>
        <v>0</v>
      </c>
      <c r="BX19" s="19">
        <f t="shared" si="50"/>
        <v>0</v>
      </c>
      <c r="BY19" s="19">
        <f t="shared" si="50"/>
        <v>0</v>
      </c>
      <c r="BZ19" s="19">
        <f t="shared" si="50"/>
        <v>0</v>
      </c>
      <c r="CA19" s="19">
        <f t="shared" si="50"/>
        <v>0</v>
      </c>
      <c r="CB19" s="19">
        <f t="shared" si="50"/>
        <v>0</v>
      </c>
      <c r="CC19" s="19">
        <f t="shared" si="50"/>
        <v>0</v>
      </c>
      <c r="CD19" s="19">
        <f t="shared" si="50"/>
        <v>0</v>
      </c>
      <c r="CE19" s="19">
        <f t="shared" si="50"/>
        <v>0</v>
      </c>
      <c r="CF19" s="19">
        <f t="shared" si="50"/>
        <v>0</v>
      </c>
      <c r="CG19" s="20">
        <f t="shared" si="50"/>
        <v>0</v>
      </c>
      <c r="CI19" s="10" t="s">
        <v>21</v>
      </c>
      <c r="CJ19" s="19">
        <f t="shared" si="52"/>
        <v>0</v>
      </c>
      <c r="CK19" s="19">
        <f t="shared" si="53"/>
        <v>0</v>
      </c>
      <c r="CL19" s="19">
        <f t="shared" si="53"/>
        <v>0</v>
      </c>
      <c r="CM19" s="19">
        <f t="shared" si="54"/>
        <v>0</v>
      </c>
      <c r="CN19" s="19">
        <f t="shared" si="55"/>
        <v>0</v>
      </c>
      <c r="CO19" s="19">
        <f t="shared" si="55"/>
        <v>0</v>
      </c>
      <c r="CP19" s="19">
        <f t="shared" si="55"/>
        <v>0</v>
      </c>
      <c r="CQ19" s="19">
        <f t="shared" si="55"/>
        <v>0</v>
      </c>
      <c r="CR19" s="19">
        <f t="shared" si="55"/>
        <v>0</v>
      </c>
      <c r="CS19" s="19">
        <f t="shared" si="55"/>
        <v>0</v>
      </c>
      <c r="CT19" s="19">
        <f t="shared" si="55"/>
        <v>0</v>
      </c>
      <c r="CU19" s="19">
        <f t="shared" si="55"/>
        <v>0</v>
      </c>
      <c r="CV19" s="19">
        <f t="shared" si="55"/>
        <v>0</v>
      </c>
      <c r="CW19" s="19">
        <f t="shared" si="55"/>
        <v>0</v>
      </c>
      <c r="CX19" s="19">
        <f t="shared" si="56"/>
        <v>0</v>
      </c>
      <c r="CY19" s="19">
        <f t="shared" si="56"/>
        <v>0</v>
      </c>
      <c r="CZ19" s="19">
        <f t="shared" si="56"/>
        <v>0</v>
      </c>
      <c r="DA19" s="19">
        <f t="shared" si="56"/>
        <v>0</v>
      </c>
      <c r="DB19" s="19">
        <f t="shared" si="56"/>
        <v>0</v>
      </c>
      <c r="DC19" s="19">
        <f t="shared" si="56"/>
        <v>0</v>
      </c>
      <c r="DD19" s="19">
        <f t="shared" si="56"/>
        <v>0</v>
      </c>
      <c r="DE19" s="19">
        <f t="shared" si="56"/>
        <v>0</v>
      </c>
      <c r="DF19" s="19">
        <f t="shared" si="56"/>
        <v>0</v>
      </c>
      <c r="DG19" s="19">
        <f t="shared" si="56"/>
        <v>0</v>
      </c>
      <c r="DH19" s="19">
        <f t="shared" si="57"/>
        <v>0</v>
      </c>
      <c r="DI19" s="20">
        <f t="shared" si="57"/>
        <v>0</v>
      </c>
    </row>
    <row r="20" spans="1:113">
      <c r="A20" s="10" t="s">
        <v>22</v>
      </c>
      <c r="B20" s="11"/>
      <c r="C20" s="11">
        <f>CR3_LPT_HPT!D$22</f>
        <v>178314.97630000004</v>
      </c>
      <c r="D20" s="11">
        <f>CR3_LPT_HPT!E$22</f>
        <v>190614.10750000001</v>
      </c>
      <c r="E20" s="11">
        <f>CR3_LPT_HPT!F$22</f>
        <v>190902.84900000002</v>
      </c>
      <c r="F20" s="11">
        <f>CR3_LPT_HPT!G$22</f>
        <v>190942.84819999998</v>
      </c>
      <c r="G20" s="11">
        <f>CR3_LPT_HPT!H$22</f>
        <v>190942.84769999998</v>
      </c>
      <c r="H20" s="11">
        <f>CR3_LPT_HPT!I$22</f>
        <v>178398.90599999996</v>
      </c>
      <c r="I20" s="11">
        <f>CR3_LPT_HPT!J$22</f>
        <v>165959.31562000001</v>
      </c>
      <c r="J20" s="11">
        <f>CR3_LPT_HPT!K$22</f>
        <v>160145.73935999998</v>
      </c>
      <c r="K20" s="11">
        <f>CR3_LPT_HPT!L$22</f>
        <v>163891.95408</v>
      </c>
      <c r="L20" s="11">
        <f>CR3_LPT_HPT!M$22</f>
        <v>169208.55719999998</v>
      </c>
      <c r="M20" s="11">
        <f>CR3_LPT_HPT!N$22</f>
        <v>169188.95449999996</v>
      </c>
      <c r="N20" s="11">
        <f>CR3_LPT_HPT!O$22</f>
        <v>169205.78979999997</v>
      </c>
      <c r="O20" s="11">
        <f>CR3_LPT_HPT!P$22</f>
        <v>169222.96039999995</v>
      </c>
      <c r="P20" s="11">
        <f>CR3_LPT_HPT!Q$22</f>
        <v>204327.56749999998</v>
      </c>
      <c r="Q20" s="11">
        <f>CR3_LPT_HPT!R$22</f>
        <v>227809.86431999994</v>
      </c>
      <c r="R20" s="11">
        <f>CR3_LPT_HPT!S$22</f>
        <v>227964.28872000001</v>
      </c>
      <c r="S20" s="11">
        <f>CR3_LPT_HPT!T$22</f>
        <v>260043.74051999993</v>
      </c>
      <c r="T20" s="11">
        <f>CR3_LPT_HPT!U$22</f>
        <v>282877.66002000001</v>
      </c>
      <c r="U20" s="11">
        <f>CR3_LPT_HPT!V$22</f>
        <v>290719.86222000001</v>
      </c>
      <c r="V20" s="11">
        <f>CR3_LPT_HPT!W$22</f>
        <v>304354.39841999992</v>
      </c>
      <c r="W20" s="11">
        <f>CR3_LPT_HPT!X$22</f>
        <v>345779.96171999996</v>
      </c>
      <c r="X20" s="11">
        <f>CR3_LPT_HPT!Y$22</f>
        <v>370400.79551999999</v>
      </c>
      <c r="Y20" s="11">
        <f>CR3_LPT_HPT!Z$22</f>
        <v>370254.39301999996</v>
      </c>
      <c r="Z20" s="11">
        <f>CR3_LPT_HPT!AA$22</f>
        <v>370703.99712000001</v>
      </c>
      <c r="AA20" s="11">
        <f>CR3_LPT_HPT!AB$22</f>
        <v>371162.5903199999</v>
      </c>
      <c r="AB20" s="12">
        <f>CR3_LPT_HPT!AC$22</f>
        <v>372222.51031999994</v>
      </c>
      <c r="AC20" s="5"/>
      <c r="AD20" s="5"/>
      <c r="AE20" s="10" t="s">
        <v>22</v>
      </c>
      <c r="AF20" s="19">
        <f t="shared" si="46"/>
        <v>0</v>
      </c>
      <c r="AG20" s="19">
        <f t="shared" si="46"/>
        <v>0</v>
      </c>
      <c r="AH20" s="19">
        <f t="shared" si="46"/>
        <v>0</v>
      </c>
      <c r="AI20" s="19">
        <f t="shared" si="46"/>
        <v>0</v>
      </c>
      <c r="AJ20" s="19">
        <f t="shared" si="46"/>
        <v>0</v>
      </c>
      <c r="AK20" s="19">
        <f t="shared" si="46"/>
        <v>0</v>
      </c>
      <c r="AL20" s="19">
        <f t="shared" si="46"/>
        <v>0</v>
      </c>
      <c r="AM20" s="19">
        <f t="shared" si="46"/>
        <v>0</v>
      </c>
      <c r="AN20" s="19">
        <f t="shared" si="46"/>
        <v>0</v>
      </c>
      <c r="AO20" s="19">
        <f t="shared" si="46"/>
        <v>0</v>
      </c>
      <c r="AP20" s="19">
        <f t="shared" si="47"/>
        <v>0</v>
      </c>
      <c r="AQ20" s="19">
        <f t="shared" si="47"/>
        <v>0</v>
      </c>
      <c r="AR20" s="19">
        <f t="shared" si="47"/>
        <v>0</v>
      </c>
      <c r="AS20" s="19">
        <f t="shared" si="47"/>
        <v>0</v>
      </c>
      <c r="AT20" s="19">
        <f t="shared" si="47"/>
        <v>0</v>
      </c>
      <c r="AU20" s="19">
        <f t="shared" si="47"/>
        <v>0</v>
      </c>
      <c r="AV20" s="19">
        <f t="shared" si="47"/>
        <v>0</v>
      </c>
      <c r="AW20" s="19">
        <f t="shared" si="47"/>
        <v>0</v>
      </c>
      <c r="AX20" s="19">
        <f t="shared" si="47"/>
        <v>0</v>
      </c>
      <c r="AY20" s="19">
        <f t="shared" si="47"/>
        <v>0</v>
      </c>
      <c r="AZ20" s="19">
        <f t="shared" si="48"/>
        <v>0</v>
      </c>
      <c r="BA20" s="19">
        <f t="shared" si="48"/>
        <v>0</v>
      </c>
      <c r="BB20" s="19">
        <f t="shared" si="48"/>
        <v>0</v>
      </c>
      <c r="BC20" s="19">
        <f t="shared" si="48"/>
        <v>0</v>
      </c>
      <c r="BD20" s="19">
        <f t="shared" si="48"/>
        <v>0</v>
      </c>
      <c r="BE20" s="20">
        <f t="shared" si="48"/>
        <v>0</v>
      </c>
      <c r="BF20" s="13"/>
      <c r="BG20" s="10" t="s">
        <v>22</v>
      </c>
      <c r="BH20" s="19">
        <f t="shared" si="49"/>
        <v>0</v>
      </c>
      <c r="BI20" s="19">
        <f t="shared" si="50"/>
        <v>0</v>
      </c>
      <c r="BJ20" s="19">
        <f t="shared" si="50"/>
        <v>0</v>
      </c>
      <c r="BK20" s="19">
        <f t="shared" si="50"/>
        <v>0</v>
      </c>
      <c r="BL20" s="19">
        <f t="shared" si="50"/>
        <v>0</v>
      </c>
      <c r="BM20" s="19">
        <f t="shared" si="50"/>
        <v>0</v>
      </c>
      <c r="BN20" s="19">
        <f t="shared" si="50"/>
        <v>0</v>
      </c>
      <c r="BO20" s="19">
        <f t="shared" si="50"/>
        <v>0</v>
      </c>
      <c r="BP20" s="19">
        <f t="shared" si="50"/>
        <v>0</v>
      </c>
      <c r="BQ20" s="19">
        <f t="shared" si="50"/>
        <v>0</v>
      </c>
      <c r="BR20" s="19">
        <f t="shared" si="50"/>
        <v>0</v>
      </c>
      <c r="BS20" s="19">
        <f t="shared" si="50"/>
        <v>0</v>
      </c>
      <c r="BT20" s="19">
        <f t="shared" si="50"/>
        <v>0</v>
      </c>
      <c r="BU20" s="19">
        <f t="shared" si="50"/>
        <v>0</v>
      </c>
      <c r="BV20" s="19">
        <f t="shared" si="50"/>
        <v>0</v>
      </c>
      <c r="BW20" s="19">
        <f t="shared" si="50"/>
        <v>0</v>
      </c>
      <c r="BX20" s="19">
        <f t="shared" si="50"/>
        <v>0</v>
      </c>
      <c r="BY20" s="19">
        <f t="shared" si="50"/>
        <v>0</v>
      </c>
      <c r="BZ20" s="19">
        <f t="shared" si="50"/>
        <v>0</v>
      </c>
      <c r="CA20" s="19">
        <f t="shared" si="50"/>
        <v>0</v>
      </c>
      <c r="CB20" s="19">
        <f t="shared" si="50"/>
        <v>0</v>
      </c>
      <c r="CC20" s="19">
        <f t="shared" si="50"/>
        <v>0</v>
      </c>
      <c r="CD20" s="19">
        <f t="shared" si="50"/>
        <v>0</v>
      </c>
      <c r="CE20" s="19">
        <f t="shared" si="50"/>
        <v>0</v>
      </c>
      <c r="CF20" s="19">
        <f t="shared" si="50"/>
        <v>0</v>
      </c>
      <c r="CG20" s="20">
        <f t="shared" si="50"/>
        <v>0</v>
      </c>
      <c r="CI20" s="10" t="s">
        <v>22</v>
      </c>
      <c r="CJ20" s="19">
        <f t="shared" si="52"/>
        <v>0</v>
      </c>
      <c r="CK20" s="19">
        <f t="shared" si="53"/>
        <v>0</v>
      </c>
      <c r="CL20" s="19">
        <f t="shared" si="53"/>
        <v>0</v>
      </c>
      <c r="CM20" s="19">
        <f t="shared" si="54"/>
        <v>0</v>
      </c>
      <c r="CN20" s="19">
        <f t="shared" si="55"/>
        <v>0</v>
      </c>
      <c r="CO20" s="19">
        <f t="shared" si="55"/>
        <v>0</v>
      </c>
      <c r="CP20" s="19">
        <f t="shared" si="55"/>
        <v>0</v>
      </c>
      <c r="CQ20" s="19">
        <f t="shared" si="55"/>
        <v>0</v>
      </c>
      <c r="CR20" s="19">
        <f t="shared" si="55"/>
        <v>0</v>
      </c>
      <c r="CS20" s="19">
        <f t="shared" si="55"/>
        <v>0</v>
      </c>
      <c r="CT20" s="19">
        <f t="shared" si="55"/>
        <v>0</v>
      </c>
      <c r="CU20" s="19">
        <f t="shared" si="55"/>
        <v>0</v>
      </c>
      <c r="CV20" s="19">
        <f t="shared" si="55"/>
        <v>0</v>
      </c>
      <c r="CW20" s="19">
        <f t="shared" si="55"/>
        <v>0</v>
      </c>
      <c r="CX20" s="19">
        <f t="shared" si="56"/>
        <v>0</v>
      </c>
      <c r="CY20" s="19">
        <f t="shared" si="56"/>
        <v>0</v>
      </c>
      <c r="CZ20" s="19">
        <f t="shared" si="56"/>
        <v>0</v>
      </c>
      <c r="DA20" s="19">
        <f t="shared" si="56"/>
        <v>0</v>
      </c>
      <c r="DB20" s="19">
        <f t="shared" si="56"/>
        <v>0</v>
      </c>
      <c r="DC20" s="19">
        <f t="shared" si="56"/>
        <v>0</v>
      </c>
      <c r="DD20" s="19">
        <f t="shared" si="56"/>
        <v>0</v>
      </c>
      <c r="DE20" s="19">
        <f t="shared" si="56"/>
        <v>0</v>
      </c>
      <c r="DF20" s="19">
        <f t="shared" si="56"/>
        <v>0</v>
      </c>
      <c r="DG20" s="19">
        <f t="shared" si="56"/>
        <v>0</v>
      </c>
      <c r="DH20" s="19">
        <f t="shared" si="57"/>
        <v>0</v>
      </c>
      <c r="DI20" s="20">
        <f t="shared" si="57"/>
        <v>0</v>
      </c>
    </row>
    <row r="21" spans="1:113" ht="15.75" thickBot="1">
      <c r="A21" s="16" t="s">
        <v>23</v>
      </c>
      <c r="B21" s="17"/>
      <c r="C21" s="17">
        <f>CR3_NPT!D$22</f>
        <v>178314.97630000004</v>
      </c>
      <c r="D21" s="17">
        <f>CR3_NPT!E$22</f>
        <v>190614.10750000001</v>
      </c>
      <c r="E21" s="17">
        <f>CR3_NPT!F$22</f>
        <v>190902.84900000002</v>
      </c>
      <c r="F21" s="17">
        <f>CR3_NPT!G$22</f>
        <v>190942.84819999998</v>
      </c>
      <c r="G21" s="17">
        <f>CR3_NPT!H$22</f>
        <v>190942.84769999998</v>
      </c>
      <c r="H21" s="17">
        <f>CR3_NPT!I$22</f>
        <v>178398.90599999996</v>
      </c>
      <c r="I21" s="17">
        <f>CR3_NPT!J$22</f>
        <v>165959.31562000001</v>
      </c>
      <c r="J21" s="17">
        <f>CR3_NPT!K$22</f>
        <v>160145.73935999998</v>
      </c>
      <c r="K21" s="17">
        <f>CR3_NPT!L$22</f>
        <v>163891.95408</v>
      </c>
      <c r="L21" s="17">
        <f>CR3_NPT!M$22</f>
        <v>169208.55719999998</v>
      </c>
      <c r="M21" s="17">
        <f>CR3_NPT!N$22</f>
        <v>169188.95449999996</v>
      </c>
      <c r="N21" s="17">
        <f>CR3_NPT!O$22</f>
        <v>169205.78979999997</v>
      </c>
      <c r="O21" s="17">
        <f>CR3_NPT!P$22</f>
        <v>169222.96039999995</v>
      </c>
      <c r="P21" s="17">
        <f>CR3_NPT!Q$22</f>
        <v>204327.56749999998</v>
      </c>
      <c r="Q21" s="17">
        <f>CR3_NPT!R$22</f>
        <v>227809.86431999994</v>
      </c>
      <c r="R21" s="17">
        <f>CR3_NPT!S$22</f>
        <v>227964.28872000001</v>
      </c>
      <c r="S21" s="17">
        <f>CR3_NPT!T$22</f>
        <v>260043.74051999993</v>
      </c>
      <c r="T21" s="17">
        <f>CR3_NPT!U$22</f>
        <v>282877.66002000001</v>
      </c>
      <c r="U21" s="17">
        <f>CR3_NPT!V$22</f>
        <v>290719.86222000001</v>
      </c>
      <c r="V21" s="17">
        <f>CR3_NPT!W$22</f>
        <v>304354.39841999992</v>
      </c>
      <c r="W21" s="17">
        <f>CR3_NPT!X$22</f>
        <v>345779.96171999996</v>
      </c>
      <c r="X21" s="17">
        <f>CR3_NPT!Y$22</f>
        <v>370400.79551999999</v>
      </c>
      <c r="Y21" s="17">
        <f>CR3_NPT!Z$22</f>
        <v>370254.39301999996</v>
      </c>
      <c r="Z21" s="17">
        <f>CR3_NPT!AA$22</f>
        <v>370703.99712000001</v>
      </c>
      <c r="AA21" s="17">
        <f>CR3_NPT!AB$22</f>
        <v>371162.5903199999</v>
      </c>
      <c r="AB21" s="18">
        <f>CR3_NPT!AC$22</f>
        <v>372222.51031999994</v>
      </c>
      <c r="AC21" s="5"/>
      <c r="AD21" s="5"/>
      <c r="AE21" s="16" t="s">
        <v>23</v>
      </c>
      <c r="AF21" s="19">
        <f t="shared" si="46"/>
        <v>0</v>
      </c>
      <c r="AG21" s="19">
        <f t="shared" si="46"/>
        <v>0</v>
      </c>
      <c r="AH21" s="19">
        <f t="shared" si="46"/>
        <v>0</v>
      </c>
      <c r="AI21" s="19">
        <f t="shared" si="46"/>
        <v>0</v>
      </c>
      <c r="AJ21" s="19">
        <f t="shared" si="46"/>
        <v>0</v>
      </c>
      <c r="AK21" s="19">
        <f t="shared" si="46"/>
        <v>0</v>
      </c>
      <c r="AL21" s="19">
        <f t="shared" si="46"/>
        <v>0</v>
      </c>
      <c r="AM21" s="19">
        <f t="shared" si="46"/>
        <v>0</v>
      </c>
      <c r="AN21" s="19">
        <f t="shared" si="46"/>
        <v>0</v>
      </c>
      <c r="AO21" s="19">
        <f t="shared" si="46"/>
        <v>0</v>
      </c>
      <c r="AP21" s="19">
        <f t="shared" si="47"/>
        <v>0</v>
      </c>
      <c r="AQ21" s="19">
        <f t="shared" si="47"/>
        <v>0</v>
      </c>
      <c r="AR21" s="19">
        <f t="shared" si="47"/>
        <v>0</v>
      </c>
      <c r="AS21" s="19">
        <f t="shared" si="47"/>
        <v>0</v>
      </c>
      <c r="AT21" s="19">
        <f t="shared" si="47"/>
        <v>0</v>
      </c>
      <c r="AU21" s="19">
        <f t="shared" si="47"/>
        <v>0</v>
      </c>
      <c r="AV21" s="19">
        <f t="shared" si="47"/>
        <v>0</v>
      </c>
      <c r="AW21" s="19">
        <f t="shared" si="47"/>
        <v>0</v>
      </c>
      <c r="AX21" s="19">
        <f t="shared" si="47"/>
        <v>0</v>
      </c>
      <c r="AY21" s="19">
        <f t="shared" si="47"/>
        <v>0</v>
      </c>
      <c r="AZ21" s="19">
        <f t="shared" si="48"/>
        <v>0</v>
      </c>
      <c r="BA21" s="19">
        <f t="shared" si="48"/>
        <v>0</v>
      </c>
      <c r="BB21" s="19">
        <f t="shared" si="48"/>
        <v>0</v>
      </c>
      <c r="BC21" s="19">
        <f t="shared" si="48"/>
        <v>0</v>
      </c>
      <c r="BD21" s="19">
        <f t="shared" si="48"/>
        <v>0</v>
      </c>
      <c r="BE21" s="20">
        <f t="shared" si="48"/>
        <v>0</v>
      </c>
      <c r="BF21" s="13"/>
      <c r="BG21" s="16" t="s">
        <v>23</v>
      </c>
      <c r="BH21" s="19">
        <f t="shared" si="49"/>
        <v>0</v>
      </c>
      <c r="BI21" s="19">
        <f t="shared" si="50"/>
        <v>0</v>
      </c>
      <c r="BJ21" s="19">
        <f t="shared" si="50"/>
        <v>0</v>
      </c>
      <c r="BK21" s="19">
        <f t="shared" si="50"/>
        <v>0</v>
      </c>
      <c r="BL21" s="19">
        <f t="shared" si="50"/>
        <v>0</v>
      </c>
      <c r="BM21" s="19">
        <f t="shared" si="50"/>
        <v>0</v>
      </c>
      <c r="BN21" s="19">
        <f t="shared" si="50"/>
        <v>0</v>
      </c>
      <c r="BO21" s="19">
        <f t="shared" si="50"/>
        <v>0</v>
      </c>
      <c r="BP21" s="19">
        <f t="shared" si="50"/>
        <v>0</v>
      </c>
      <c r="BQ21" s="19">
        <f t="shared" si="50"/>
        <v>0</v>
      </c>
      <c r="BR21" s="19">
        <f t="shared" si="50"/>
        <v>0</v>
      </c>
      <c r="BS21" s="19">
        <f t="shared" si="50"/>
        <v>0</v>
      </c>
      <c r="BT21" s="19">
        <f t="shared" si="50"/>
        <v>0</v>
      </c>
      <c r="BU21" s="19">
        <f t="shared" si="50"/>
        <v>0</v>
      </c>
      <c r="BV21" s="19">
        <f t="shared" si="50"/>
        <v>0</v>
      </c>
      <c r="BW21" s="19">
        <f t="shared" si="50"/>
        <v>0</v>
      </c>
      <c r="BX21" s="19">
        <f t="shared" si="50"/>
        <v>0</v>
      </c>
      <c r="BY21" s="19">
        <f t="shared" si="50"/>
        <v>0</v>
      </c>
      <c r="BZ21" s="19">
        <f t="shared" si="50"/>
        <v>0</v>
      </c>
      <c r="CA21" s="19">
        <f t="shared" si="50"/>
        <v>0</v>
      </c>
      <c r="CB21" s="19">
        <f t="shared" si="50"/>
        <v>0</v>
      </c>
      <c r="CC21" s="19">
        <f t="shared" si="50"/>
        <v>0</v>
      </c>
      <c r="CD21" s="19">
        <f t="shared" si="50"/>
        <v>0</v>
      </c>
      <c r="CE21" s="19">
        <f t="shared" si="50"/>
        <v>0</v>
      </c>
      <c r="CF21" s="19">
        <f t="shared" si="50"/>
        <v>0</v>
      </c>
      <c r="CG21" s="20">
        <f t="shared" si="50"/>
        <v>0</v>
      </c>
      <c r="CI21" s="16" t="s">
        <v>23</v>
      </c>
      <c r="CJ21" s="19">
        <f>BH21</f>
        <v>0</v>
      </c>
      <c r="CK21" s="19">
        <f>CJ21+BI21</f>
        <v>0</v>
      </c>
      <c r="CL21" s="19">
        <f>CK21+BJ21</f>
        <v>0</v>
      </c>
      <c r="CM21" s="19">
        <f>CL21+BK21</f>
        <v>0</v>
      </c>
      <c r="CN21" s="19">
        <f t="shared" si="55"/>
        <v>0</v>
      </c>
      <c r="CO21" s="19">
        <f t="shared" si="55"/>
        <v>0</v>
      </c>
      <c r="CP21" s="19">
        <f t="shared" si="55"/>
        <v>0</v>
      </c>
      <c r="CQ21" s="19">
        <f t="shared" si="55"/>
        <v>0</v>
      </c>
      <c r="CR21" s="19">
        <f t="shared" si="55"/>
        <v>0</v>
      </c>
      <c r="CS21" s="19">
        <f t="shared" si="55"/>
        <v>0</v>
      </c>
      <c r="CT21" s="19">
        <f t="shared" si="55"/>
        <v>0</v>
      </c>
      <c r="CU21" s="19">
        <f t="shared" si="55"/>
        <v>0</v>
      </c>
      <c r="CV21" s="19">
        <f t="shared" si="55"/>
        <v>0</v>
      </c>
      <c r="CW21" s="19">
        <f t="shared" si="55"/>
        <v>0</v>
      </c>
      <c r="CX21" s="19">
        <f t="shared" si="56"/>
        <v>0</v>
      </c>
      <c r="CY21" s="19">
        <f t="shared" si="56"/>
        <v>0</v>
      </c>
      <c r="CZ21" s="19">
        <f t="shared" si="56"/>
        <v>0</v>
      </c>
      <c r="DA21" s="19">
        <f t="shared" si="56"/>
        <v>0</v>
      </c>
      <c r="DB21" s="19">
        <f t="shared" si="56"/>
        <v>0</v>
      </c>
      <c r="DC21" s="19">
        <f t="shared" si="56"/>
        <v>0</v>
      </c>
      <c r="DD21" s="19">
        <f t="shared" si="56"/>
        <v>0</v>
      </c>
      <c r="DE21" s="19">
        <f t="shared" si="56"/>
        <v>0</v>
      </c>
      <c r="DF21" s="19">
        <f t="shared" si="56"/>
        <v>0</v>
      </c>
      <c r="DG21" s="19">
        <f t="shared" si="56"/>
        <v>0</v>
      </c>
      <c r="DH21" s="19">
        <f t="shared" si="57"/>
        <v>0</v>
      </c>
      <c r="DI21" s="20">
        <f t="shared" si="57"/>
        <v>0</v>
      </c>
    </row>
    <row r="22" spans="1:113" ht="15.75" thickBot="1">
      <c r="A22" s="15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5"/>
      <c r="AD22" s="5"/>
      <c r="AE22" s="15"/>
      <c r="AF22" s="48"/>
      <c r="AG22" s="48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2"/>
      <c r="BF22" s="13"/>
      <c r="BG22" s="15"/>
      <c r="BH22" s="48"/>
      <c r="BI22" s="48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2"/>
      <c r="CI22" s="15"/>
      <c r="CJ22" s="48"/>
      <c r="CK22" s="48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2"/>
    </row>
    <row r="23" spans="1:113">
      <c r="A23" s="7" t="s">
        <v>33</v>
      </c>
      <c r="B23" s="8">
        <v>2010</v>
      </c>
      <c r="C23" s="8">
        <v>2011</v>
      </c>
      <c r="D23" s="8">
        <v>2012</v>
      </c>
      <c r="E23" s="8">
        <v>2013</v>
      </c>
      <c r="F23" s="8">
        <v>2014</v>
      </c>
      <c r="G23" s="8">
        <v>2015</v>
      </c>
      <c r="H23" s="8">
        <v>2016</v>
      </c>
      <c r="I23" s="8">
        <v>2017</v>
      </c>
      <c r="J23" s="8">
        <v>2018</v>
      </c>
      <c r="K23" s="8">
        <v>2019</v>
      </c>
      <c r="L23" s="8">
        <v>2020</v>
      </c>
      <c r="M23" s="8">
        <v>2021</v>
      </c>
      <c r="N23" s="8">
        <v>2022</v>
      </c>
      <c r="O23" s="8">
        <v>2023</v>
      </c>
      <c r="P23" s="8">
        <v>2024</v>
      </c>
      <c r="Q23" s="8">
        <v>2025</v>
      </c>
      <c r="R23" s="8">
        <v>2026</v>
      </c>
      <c r="S23" s="8">
        <v>2027</v>
      </c>
      <c r="T23" s="8">
        <v>2028</v>
      </c>
      <c r="U23" s="8">
        <v>2029</v>
      </c>
      <c r="V23" s="8">
        <v>2030</v>
      </c>
      <c r="W23" s="8">
        <v>2031</v>
      </c>
      <c r="X23" s="8">
        <v>2032</v>
      </c>
      <c r="Y23" s="8">
        <v>2033</v>
      </c>
      <c r="Z23" s="8">
        <v>2034</v>
      </c>
      <c r="AA23" s="8">
        <v>2035</v>
      </c>
      <c r="AB23" s="9">
        <v>2036</v>
      </c>
      <c r="AC23" s="5"/>
      <c r="AD23" s="5"/>
      <c r="AE23" s="7" t="s">
        <v>33</v>
      </c>
      <c r="AF23" s="8">
        <v>2011</v>
      </c>
      <c r="AG23" s="8">
        <v>2012</v>
      </c>
      <c r="AH23" s="8">
        <v>2013</v>
      </c>
      <c r="AI23" s="8">
        <v>2014</v>
      </c>
      <c r="AJ23" s="8">
        <v>2015</v>
      </c>
      <c r="AK23" s="8">
        <v>2016</v>
      </c>
      <c r="AL23" s="8">
        <v>2017</v>
      </c>
      <c r="AM23" s="8">
        <v>2018</v>
      </c>
      <c r="AN23" s="8">
        <v>2019</v>
      </c>
      <c r="AO23" s="8">
        <v>2020</v>
      </c>
      <c r="AP23" s="8">
        <v>2021</v>
      </c>
      <c r="AQ23" s="8">
        <v>2022</v>
      </c>
      <c r="AR23" s="8">
        <v>2023</v>
      </c>
      <c r="AS23" s="8">
        <v>2024</v>
      </c>
      <c r="AT23" s="8">
        <v>2025</v>
      </c>
      <c r="AU23" s="8">
        <v>2026</v>
      </c>
      <c r="AV23" s="8">
        <v>2027</v>
      </c>
      <c r="AW23" s="8">
        <v>2028</v>
      </c>
      <c r="AX23" s="8">
        <v>2029</v>
      </c>
      <c r="AY23" s="8">
        <v>2030</v>
      </c>
      <c r="AZ23" s="8">
        <v>2031</v>
      </c>
      <c r="BA23" s="8">
        <v>2032</v>
      </c>
      <c r="BB23" s="8">
        <v>2033</v>
      </c>
      <c r="BC23" s="8">
        <v>2034</v>
      </c>
      <c r="BD23" s="8">
        <v>2035</v>
      </c>
      <c r="BE23" s="9">
        <v>2036</v>
      </c>
      <c r="BF23" s="13"/>
      <c r="BG23" s="7" t="s">
        <v>33</v>
      </c>
      <c r="BH23" s="8">
        <v>2011</v>
      </c>
      <c r="BI23" s="8">
        <v>2012</v>
      </c>
      <c r="BJ23" s="8">
        <v>2013</v>
      </c>
      <c r="BK23" s="8">
        <v>2014</v>
      </c>
      <c r="BL23" s="8">
        <v>2015</v>
      </c>
      <c r="BM23" s="8">
        <v>2016</v>
      </c>
      <c r="BN23" s="8">
        <v>2017</v>
      </c>
      <c r="BO23" s="8">
        <v>2018</v>
      </c>
      <c r="BP23" s="8">
        <v>2019</v>
      </c>
      <c r="BQ23" s="8">
        <v>2020</v>
      </c>
      <c r="BR23" s="8">
        <v>2021</v>
      </c>
      <c r="BS23" s="8">
        <v>2022</v>
      </c>
      <c r="BT23" s="8">
        <v>2023</v>
      </c>
      <c r="BU23" s="8">
        <v>2024</v>
      </c>
      <c r="BV23" s="8">
        <v>2025</v>
      </c>
      <c r="BW23" s="8">
        <v>2026</v>
      </c>
      <c r="BX23" s="8">
        <v>2027</v>
      </c>
      <c r="BY23" s="8">
        <v>2028</v>
      </c>
      <c r="BZ23" s="8">
        <v>2029</v>
      </c>
      <c r="CA23" s="8">
        <v>2030</v>
      </c>
      <c r="CB23" s="8">
        <v>2031</v>
      </c>
      <c r="CC23" s="8">
        <v>2032</v>
      </c>
      <c r="CD23" s="8">
        <v>2033</v>
      </c>
      <c r="CE23" s="8">
        <v>2034</v>
      </c>
      <c r="CF23" s="8">
        <v>2035</v>
      </c>
      <c r="CG23" s="9">
        <v>2036</v>
      </c>
      <c r="CI23" s="7" t="s">
        <v>33</v>
      </c>
      <c r="CJ23" s="8">
        <v>2011</v>
      </c>
      <c r="CK23" s="8">
        <v>2012</v>
      </c>
      <c r="CL23" s="8">
        <v>2013</v>
      </c>
      <c r="CM23" s="8">
        <v>2014</v>
      </c>
      <c r="CN23" s="8">
        <v>2015</v>
      </c>
      <c r="CO23" s="8">
        <v>2016</v>
      </c>
      <c r="CP23" s="8">
        <v>2017</v>
      </c>
      <c r="CQ23" s="8">
        <v>2018</v>
      </c>
      <c r="CR23" s="8">
        <v>2019</v>
      </c>
      <c r="CS23" s="8">
        <v>2020</v>
      </c>
      <c r="CT23" s="8">
        <v>2021</v>
      </c>
      <c r="CU23" s="8">
        <v>2022</v>
      </c>
      <c r="CV23" s="8">
        <v>2023</v>
      </c>
      <c r="CW23" s="8">
        <v>2024</v>
      </c>
      <c r="CX23" s="8">
        <v>2025</v>
      </c>
      <c r="CY23" s="8">
        <v>2026</v>
      </c>
      <c r="CZ23" s="8">
        <v>2027</v>
      </c>
      <c r="DA23" s="8">
        <v>2028</v>
      </c>
      <c r="DB23" s="8">
        <v>2029</v>
      </c>
      <c r="DC23" s="8">
        <v>2030</v>
      </c>
      <c r="DD23" s="8">
        <v>2031</v>
      </c>
      <c r="DE23" s="8">
        <v>2032</v>
      </c>
      <c r="DF23" s="8">
        <v>2033</v>
      </c>
      <c r="DG23" s="8">
        <v>2034</v>
      </c>
      <c r="DH23" s="8">
        <v>2035</v>
      </c>
      <c r="DI23" s="9">
        <v>2036</v>
      </c>
    </row>
    <row r="24" spans="1:113">
      <c r="A24" s="86" t="s">
        <v>54</v>
      </c>
      <c r="B24" s="89"/>
      <c r="C24" s="89">
        <f>CR3_MP10!D$23</f>
        <v>45091.383300000598</v>
      </c>
      <c r="D24" s="89">
        <f>CR3_MP10!E$23</f>
        <v>43586.073600000178</v>
      </c>
      <c r="E24" s="89">
        <f>CR3_MP10!F$23</f>
        <v>48690.81268185169</v>
      </c>
      <c r="F24" s="89">
        <f>CR3_MP10!G$23</f>
        <v>49027.08760330941</v>
      </c>
      <c r="G24" s="89">
        <f>CR3_MP10!H$23</f>
        <v>52240.496535407365</v>
      </c>
      <c r="H24" s="89">
        <f>CR3_MP10!I$23</f>
        <v>60601.475828470204</v>
      </c>
      <c r="I24" s="89">
        <f>CR3_MP10!J$23</f>
        <v>62878.604485323485</v>
      </c>
      <c r="J24" s="89">
        <f>CR3_MP10!K$23</f>
        <v>58692.21088088322</v>
      </c>
      <c r="K24" s="89">
        <f>CR3_MP10!L$23</f>
        <v>63760.637182309976</v>
      </c>
      <c r="L24" s="89">
        <f>CR3_MP10!M$23</f>
        <v>69226.149269782705</v>
      </c>
      <c r="M24" s="89">
        <f>CR3_MP10!N$23</f>
        <v>74791.751257875469</v>
      </c>
      <c r="N24" s="89">
        <f>CR3_MP10!O$23</f>
        <v>69167.176817609783</v>
      </c>
      <c r="O24" s="89">
        <f>CR3_MP10!P$23</f>
        <v>59526.672199138186</v>
      </c>
      <c r="P24" s="89">
        <f>CR3_MP10!Q$23</f>
        <v>78292.161455111956</v>
      </c>
      <c r="Q24" s="89">
        <f>CR3_MP10!R$23</f>
        <v>93455.723864766667</v>
      </c>
      <c r="R24" s="89">
        <f>CR3_MP10!S$23</f>
        <v>84355.116558707014</v>
      </c>
      <c r="S24" s="89">
        <f>CR3_MP10!T$23</f>
        <v>97428.855044469383</v>
      </c>
      <c r="T24" s="89">
        <f>CR3_MP10!U$23</f>
        <v>105467.24193280493</v>
      </c>
      <c r="U24" s="89">
        <f>CR3_MP10!V$23</f>
        <v>117241.31626478891</v>
      </c>
      <c r="V24" s="89">
        <f>CR3_MP10!W$23</f>
        <v>108689.82963973138</v>
      </c>
      <c r="W24" s="89">
        <f>CR3_MP10!X$23</f>
        <v>118061.98374392142</v>
      </c>
      <c r="X24" s="89">
        <f>CR3_MP10!Y$23</f>
        <v>128533.86478024017</v>
      </c>
      <c r="Y24" s="89">
        <f>CR3_MP10!Z$23</f>
        <v>138990.92809864774</v>
      </c>
      <c r="Z24" s="89">
        <f>CR3_MP10!AA$23</f>
        <v>127615.56202760687</v>
      </c>
      <c r="AA24" s="89">
        <f>CR3_MP10!AB$23</f>
        <v>133966.81200643646</v>
      </c>
      <c r="AB24" s="90">
        <f>CR3_MP10!AC$23</f>
        <v>153755.18501863265</v>
      </c>
      <c r="AC24" s="5"/>
      <c r="AD24" s="5"/>
      <c r="AE24" s="86" t="s">
        <v>54</v>
      </c>
      <c r="AF24" s="19">
        <f t="shared" ref="AF24:AO28" si="58">C$28-C24</f>
        <v>0</v>
      </c>
      <c r="AG24" s="19">
        <f t="shared" si="58"/>
        <v>0</v>
      </c>
      <c r="AH24" s="19">
        <f t="shared" si="58"/>
        <v>-3732.0384818497478</v>
      </c>
      <c r="AI24" s="19">
        <f t="shared" si="58"/>
        <v>-4169.3659033085059</v>
      </c>
      <c r="AJ24" s="19">
        <f t="shared" si="58"/>
        <v>-4396.445235407642</v>
      </c>
      <c r="AK24" s="19">
        <f t="shared" si="58"/>
        <v>-3228.8614284707219</v>
      </c>
      <c r="AL24" s="19">
        <f t="shared" si="58"/>
        <v>-4320.6821853233632</v>
      </c>
      <c r="AM24" s="19">
        <f t="shared" si="58"/>
        <v>-6877.4061808818442</v>
      </c>
      <c r="AN24" s="19">
        <f t="shared" si="58"/>
        <v>-6715.8738823099702</v>
      </c>
      <c r="AO24" s="19">
        <f t="shared" si="58"/>
        <v>-5597.0956697844449</v>
      </c>
      <c r="AP24" s="19">
        <f t="shared" ref="AP24:AY28" si="59">M$28-M24</f>
        <v>-4494.2292578750203</v>
      </c>
      <c r="AQ24" s="19">
        <f t="shared" si="59"/>
        <v>-2440.2477176099346</v>
      </c>
      <c r="AR24" s="19">
        <f t="shared" si="59"/>
        <v>1243.4376008620384</v>
      </c>
      <c r="AS24" s="19">
        <f t="shared" si="59"/>
        <v>1919.3050448875292</v>
      </c>
      <c r="AT24" s="19">
        <f t="shared" si="59"/>
        <v>1075.8539352338557</v>
      </c>
      <c r="AU24" s="19">
        <f t="shared" si="59"/>
        <v>1792.8814412937063</v>
      </c>
      <c r="AV24" s="19">
        <f t="shared" si="59"/>
        <v>1941.3535555294366</v>
      </c>
      <c r="AW24" s="19">
        <f t="shared" si="59"/>
        <v>1994.4789671974722</v>
      </c>
      <c r="AX24" s="19">
        <f t="shared" si="59"/>
        <v>363.4423352102458</v>
      </c>
      <c r="AY24" s="19">
        <f t="shared" si="59"/>
        <v>180.35126026818762</v>
      </c>
      <c r="AZ24" s="19">
        <f t="shared" ref="AZ24:BE28" si="60">W$28-W24</f>
        <v>1563.2428560793196</v>
      </c>
      <c r="BA24" s="19">
        <f t="shared" si="60"/>
        <v>1498.2847197597439</v>
      </c>
      <c r="BB24" s="19">
        <f t="shared" si="60"/>
        <v>-638.01569864587509</v>
      </c>
      <c r="BC24" s="19">
        <f t="shared" si="60"/>
        <v>-451.68492760394292</v>
      </c>
      <c r="BD24" s="19">
        <f t="shared" si="60"/>
        <v>-894.21400643570814</v>
      </c>
      <c r="BE24" s="20">
        <f t="shared" si="60"/>
        <v>-4057.1355186349538</v>
      </c>
      <c r="BF24" s="13"/>
      <c r="BG24" s="86" t="s">
        <v>54</v>
      </c>
      <c r="BH24" s="19">
        <f t="shared" ref="BH24:BH28" si="61">AF24/(1+BH$1)^(BH$2-2011)</f>
        <v>0</v>
      </c>
      <c r="BI24" s="19">
        <f t="shared" ref="BI24:CG28" si="62">AG24/(1+BI$1)^(BI$2-2011)</f>
        <v>0</v>
      </c>
      <c r="BJ24" s="19">
        <f t="shared" si="62"/>
        <v>-3275.1584452024463</v>
      </c>
      <c r="BK24" s="19">
        <f t="shared" si="62"/>
        <v>-3427.6724454787504</v>
      </c>
      <c r="BL24" s="19">
        <f t="shared" si="62"/>
        <v>-3385.8995639216359</v>
      </c>
      <c r="BM24" s="19">
        <f t="shared" si="62"/>
        <v>-2329.5117840114413</v>
      </c>
      <c r="BN24" s="19">
        <f t="shared" si="62"/>
        <v>-2920.1887794702698</v>
      </c>
      <c r="BO24" s="19">
        <f t="shared" si="62"/>
        <v>-4354.3805476494581</v>
      </c>
      <c r="BP24" s="19">
        <f t="shared" si="62"/>
        <v>-3983.3396515126292</v>
      </c>
      <c r="BQ24" s="19">
        <f t="shared" si="62"/>
        <v>-3109.9301783992655</v>
      </c>
      <c r="BR24" s="19">
        <f t="shared" si="62"/>
        <v>-2339.3016766950022</v>
      </c>
      <c r="BS24" s="19">
        <f t="shared" si="62"/>
        <v>-1189.8933176778871</v>
      </c>
      <c r="BT24" s="19">
        <f t="shared" si="62"/>
        <v>567.99067708743212</v>
      </c>
      <c r="BU24" s="19">
        <f t="shared" si="62"/>
        <v>821.30471688452747</v>
      </c>
      <c r="BV24" s="19">
        <f t="shared" si="62"/>
        <v>431.27742508908932</v>
      </c>
      <c r="BW24" s="19">
        <f t="shared" si="62"/>
        <v>673.28367729400463</v>
      </c>
      <c r="BX24" s="19">
        <f t="shared" si="62"/>
        <v>682.95839923491724</v>
      </c>
      <c r="BY24" s="19">
        <f t="shared" si="62"/>
        <v>657.29779711980564</v>
      </c>
      <c r="BZ24" s="19">
        <f t="shared" si="62"/>
        <v>112.20477292644706</v>
      </c>
      <c r="CA24" s="19">
        <f t="shared" si="62"/>
        <v>52.16006204202148</v>
      </c>
      <c r="CB24" s="19">
        <f t="shared" si="62"/>
        <v>423.53418681416446</v>
      </c>
      <c r="CC24" s="19">
        <f t="shared" si="62"/>
        <v>380.27648426906848</v>
      </c>
      <c r="CD24" s="19">
        <f t="shared" si="62"/>
        <v>-151.69790585353337</v>
      </c>
      <c r="CE24" s="19">
        <f t="shared" si="62"/>
        <v>-100.60670379342932</v>
      </c>
      <c r="CF24" s="19">
        <f t="shared" si="62"/>
        <v>-186.5846407383049</v>
      </c>
      <c r="CG24" s="20">
        <f t="shared" si="62"/>
        <v>-793.04355129049338</v>
      </c>
      <c r="CI24" s="86" t="s">
        <v>54</v>
      </c>
      <c r="CJ24" s="19">
        <f>BH24</f>
        <v>0</v>
      </c>
      <c r="CK24" s="19">
        <f t="shared" ref="CK24:DI24" si="63">CJ24+BI24</f>
        <v>0</v>
      </c>
      <c r="CL24" s="19">
        <f t="shared" si="63"/>
        <v>-3275.1584452024463</v>
      </c>
      <c r="CM24" s="19">
        <f t="shared" si="63"/>
        <v>-6702.8308906811963</v>
      </c>
      <c r="CN24" s="19">
        <f t="shared" si="63"/>
        <v>-10088.730454602832</v>
      </c>
      <c r="CO24" s="19">
        <f t="shared" si="63"/>
        <v>-12418.242238614273</v>
      </c>
      <c r="CP24" s="19">
        <f t="shared" si="63"/>
        <v>-15338.431018084542</v>
      </c>
      <c r="CQ24" s="19">
        <f t="shared" si="63"/>
        <v>-19692.811565734002</v>
      </c>
      <c r="CR24" s="19">
        <f t="shared" si="63"/>
        <v>-23676.151217246632</v>
      </c>
      <c r="CS24" s="19">
        <f t="shared" si="63"/>
        <v>-26786.081395645899</v>
      </c>
      <c r="CT24" s="19">
        <f t="shared" si="63"/>
        <v>-29125.383072340901</v>
      </c>
      <c r="CU24" s="19">
        <f t="shared" si="63"/>
        <v>-30315.276390018789</v>
      </c>
      <c r="CV24" s="19">
        <f t="shared" si="63"/>
        <v>-29747.285712931356</v>
      </c>
      <c r="CW24" s="19">
        <f t="shared" si="63"/>
        <v>-28925.98099604683</v>
      </c>
      <c r="CX24" s="19">
        <f t="shared" si="63"/>
        <v>-28494.703570957739</v>
      </c>
      <c r="CY24" s="19">
        <f t="shared" si="63"/>
        <v>-27821.419893663733</v>
      </c>
      <c r="CZ24" s="19">
        <f t="shared" si="63"/>
        <v>-27138.461494428815</v>
      </c>
      <c r="DA24" s="19">
        <f t="shared" si="63"/>
        <v>-26481.16369730901</v>
      </c>
      <c r="DB24" s="19">
        <f t="shared" si="63"/>
        <v>-26368.958924382561</v>
      </c>
      <c r="DC24" s="19">
        <f t="shared" si="63"/>
        <v>-26316.79886234054</v>
      </c>
      <c r="DD24" s="19">
        <f t="shared" si="63"/>
        <v>-25893.264675526374</v>
      </c>
      <c r="DE24" s="19">
        <f t="shared" si="63"/>
        <v>-25512.988191257307</v>
      </c>
      <c r="DF24" s="19">
        <f t="shared" si="63"/>
        <v>-25664.68609711084</v>
      </c>
      <c r="DG24" s="19">
        <f t="shared" si="63"/>
        <v>-25765.29280090427</v>
      </c>
      <c r="DH24" s="19">
        <f t="shared" si="63"/>
        <v>-25951.877441642573</v>
      </c>
      <c r="DI24" s="20">
        <f t="shared" si="63"/>
        <v>-26744.920992933068</v>
      </c>
    </row>
    <row r="25" spans="1:113">
      <c r="A25" s="10" t="s">
        <v>53</v>
      </c>
      <c r="B25" s="11"/>
      <c r="C25" s="11">
        <f>CR3_MP20!D$23</f>
        <v>45091.383300000598</v>
      </c>
      <c r="D25" s="11">
        <f>CR3_MP20!E$23</f>
        <v>43586.073600000178</v>
      </c>
      <c r="E25" s="11">
        <f>CR3_MP20!F$23</f>
        <v>48690.81268185169</v>
      </c>
      <c r="F25" s="11">
        <f>CR3_MP20!G$23</f>
        <v>49027.08760330941</v>
      </c>
      <c r="G25" s="11">
        <f>CR3_MP20!H$23</f>
        <v>52240.496535407365</v>
      </c>
      <c r="H25" s="11">
        <f>CR3_MP20!I$23</f>
        <v>60601.475828470204</v>
      </c>
      <c r="I25" s="11">
        <f>CR3_MP20!J$23</f>
        <v>62878.604485323485</v>
      </c>
      <c r="J25" s="11">
        <f>CR3_MP20!K$23</f>
        <v>58692.21088088322</v>
      </c>
      <c r="K25" s="11">
        <f>CR3_MP20!L$23</f>
        <v>63760.637182309976</v>
      </c>
      <c r="L25" s="11">
        <f>CR3_MP20!M$23</f>
        <v>69226.149269782705</v>
      </c>
      <c r="M25" s="11">
        <f>CR3_MP20!N$23</f>
        <v>74791.751257875469</v>
      </c>
      <c r="N25" s="11">
        <f>CR3_MP20!O$23</f>
        <v>69167.176817609783</v>
      </c>
      <c r="O25" s="11">
        <f>CR3_MP20!P$23</f>
        <v>59526.672199138186</v>
      </c>
      <c r="P25" s="11">
        <f>CR3_MP20!Q$23</f>
        <v>78292.161455111956</v>
      </c>
      <c r="Q25" s="11">
        <f>CR3_MP20!R$23</f>
        <v>93455.723864766667</v>
      </c>
      <c r="R25" s="11">
        <f>CR3_MP20!S$23</f>
        <v>84355.116558707014</v>
      </c>
      <c r="S25" s="11">
        <f>CR3_MP20!T$23</f>
        <v>97428.855044469383</v>
      </c>
      <c r="T25" s="11">
        <f>CR3_MP20!U$23</f>
        <v>105467.24193280493</v>
      </c>
      <c r="U25" s="11">
        <f>CR3_MP20!V$23</f>
        <v>117241.31626478891</v>
      </c>
      <c r="V25" s="11">
        <f>CR3_MP20!W$23</f>
        <v>108689.82963973138</v>
      </c>
      <c r="W25" s="11">
        <f>CR3_MP20!X$23</f>
        <v>118061.98374392142</v>
      </c>
      <c r="X25" s="11">
        <f>CR3_MP20!Y$23</f>
        <v>128533.86478024017</v>
      </c>
      <c r="Y25" s="11">
        <f>CR3_MP20!Z$23</f>
        <v>138990.92809864774</v>
      </c>
      <c r="Z25" s="11">
        <f>CR3_MP20!AA$23</f>
        <v>127615.56202760687</v>
      </c>
      <c r="AA25" s="11">
        <f>CR3_MP20!AB$23</f>
        <v>133966.81200643646</v>
      </c>
      <c r="AB25" s="12">
        <f>CR3_MP20!AC$23</f>
        <v>153755.18501863265</v>
      </c>
      <c r="AC25" s="5"/>
      <c r="AD25" s="5"/>
      <c r="AE25" s="10" t="s">
        <v>53</v>
      </c>
      <c r="AF25" s="19">
        <f t="shared" si="58"/>
        <v>0</v>
      </c>
      <c r="AG25" s="19">
        <f t="shared" si="58"/>
        <v>0</v>
      </c>
      <c r="AH25" s="19">
        <f t="shared" si="58"/>
        <v>-3732.0384818497478</v>
      </c>
      <c r="AI25" s="19">
        <f t="shared" si="58"/>
        <v>-4169.3659033085059</v>
      </c>
      <c r="AJ25" s="19">
        <f t="shared" si="58"/>
        <v>-4396.445235407642</v>
      </c>
      <c r="AK25" s="19">
        <f t="shared" si="58"/>
        <v>-3228.8614284707219</v>
      </c>
      <c r="AL25" s="19">
        <f t="shared" si="58"/>
        <v>-4320.6821853233632</v>
      </c>
      <c r="AM25" s="19">
        <f t="shared" si="58"/>
        <v>-6877.4061808818442</v>
      </c>
      <c r="AN25" s="19">
        <f t="shared" si="58"/>
        <v>-6715.8738823099702</v>
      </c>
      <c r="AO25" s="19">
        <f t="shared" si="58"/>
        <v>-5597.0956697844449</v>
      </c>
      <c r="AP25" s="19">
        <f t="shared" si="59"/>
        <v>-4494.2292578750203</v>
      </c>
      <c r="AQ25" s="19">
        <f t="shared" si="59"/>
        <v>-2440.2477176099346</v>
      </c>
      <c r="AR25" s="19">
        <f t="shared" si="59"/>
        <v>1243.4376008620384</v>
      </c>
      <c r="AS25" s="19">
        <f t="shared" si="59"/>
        <v>1919.3050448875292</v>
      </c>
      <c r="AT25" s="19">
        <f t="shared" si="59"/>
        <v>1075.8539352338557</v>
      </c>
      <c r="AU25" s="19">
        <f t="shared" si="59"/>
        <v>1792.8814412937063</v>
      </c>
      <c r="AV25" s="19">
        <f t="shared" si="59"/>
        <v>1941.3535555294366</v>
      </c>
      <c r="AW25" s="19">
        <f t="shared" si="59"/>
        <v>1994.4789671974722</v>
      </c>
      <c r="AX25" s="19">
        <f t="shared" si="59"/>
        <v>363.4423352102458</v>
      </c>
      <c r="AY25" s="19">
        <f t="shared" si="59"/>
        <v>180.35126026818762</v>
      </c>
      <c r="AZ25" s="19">
        <f t="shared" si="60"/>
        <v>1563.2428560793196</v>
      </c>
      <c r="BA25" s="19">
        <f t="shared" si="60"/>
        <v>1498.2847197597439</v>
      </c>
      <c r="BB25" s="19">
        <f t="shared" si="60"/>
        <v>-638.01569864587509</v>
      </c>
      <c r="BC25" s="19">
        <f t="shared" si="60"/>
        <v>-451.68492760394292</v>
      </c>
      <c r="BD25" s="19">
        <f t="shared" si="60"/>
        <v>-894.21400643570814</v>
      </c>
      <c r="BE25" s="20">
        <f t="shared" si="60"/>
        <v>-4057.1355186349538</v>
      </c>
      <c r="BF25" s="13"/>
      <c r="BG25" s="10" t="s">
        <v>53</v>
      </c>
      <c r="BH25" s="19">
        <f t="shared" si="61"/>
        <v>0</v>
      </c>
      <c r="BI25" s="19">
        <f t="shared" si="62"/>
        <v>0</v>
      </c>
      <c r="BJ25" s="19">
        <f t="shared" si="62"/>
        <v>-3275.1584452024463</v>
      </c>
      <c r="BK25" s="19">
        <f t="shared" si="62"/>
        <v>-3427.6724454787504</v>
      </c>
      <c r="BL25" s="19">
        <f t="shared" si="62"/>
        <v>-3385.8995639216359</v>
      </c>
      <c r="BM25" s="19">
        <f t="shared" si="62"/>
        <v>-2329.5117840114413</v>
      </c>
      <c r="BN25" s="19">
        <f t="shared" si="62"/>
        <v>-2920.1887794702698</v>
      </c>
      <c r="BO25" s="19">
        <f t="shared" si="62"/>
        <v>-4354.3805476494581</v>
      </c>
      <c r="BP25" s="19">
        <f t="shared" si="62"/>
        <v>-3983.3396515126292</v>
      </c>
      <c r="BQ25" s="19">
        <f t="shared" si="62"/>
        <v>-3109.9301783992655</v>
      </c>
      <c r="BR25" s="19">
        <f t="shared" si="62"/>
        <v>-2339.3016766950022</v>
      </c>
      <c r="BS25" s="19">
        <f t="shared" si="62"/>
        <v>-1189.8933176778871</v>
      </c>
      <c r="BT25" s="19">
        <f t="shared" si="62"/>
        <v>567.99067708743212</v>
      </c>
      <c r="BU25" s="19">
        <f t="shared" si="62"/>
        <v>821.30471688452747</v>
      </c>
      <c r="BV25" s="19">
        <f t="shared" si="62"/>
        <v>431.27742508908932</v>
      </c>
      <c r="BW25" s="19">
        <f t="shared" si="62"/>
        <v>673.28367729400463</v>
      </c>
      <c r="BX25" s="19">
        <f t="shared" si="62"/>
        <v>682.95839923491724</v>
      </c>
      <c r="BY25" s="19">
        <f t="shared" si="62"/>
        <v>657.29779711980564</v>
      </c>
      <c r="BZ25" s="19">
        <f t="shared" si="62"/>
        <v>112.20477292644706</v>
      </c>
      <c r="CA25" s="19">
        <f t="shared" si="62"/>
        <v>52.16006204202148</v>
      </c>
      <c r="CB25" s="19">
        <f t="shared" si="62"/>
        <v>423.53418681416446</v>
      </c>
      <c r="CC25" s="19">
        <f t="shared" si="62"/>
        <v>380.27648426906848</v>
      </c>
      <c r="CD25" s="19">
        <f t="shared" si="62"/>
        <v>-151.69790585353337</v>
      </c>
      <c r="CE25" s="19">
        <f t="shared" si="62"/>
        <v>-100.60670379342932</v>
      </c>
      <c r="CF25" s="19">
        <f t="shared" si="62"/>
        <v>-186.5846407383049</v>
      </c>
      <c r="CG25" s="20">
        <f t="shared" si="62"/>
        <v>-793.04355129049338</v>
      </c>
      <c r="CI25" s="10" t="s">
        <v>53</v>
      </c>
      <c r="CJ25" s="19">
        <f t="shared" ref="CJ25:CJ27" si="64">BH25</f>
        <v>0</v>
      </c>
      <c r="CK25" s="19">
        <f t="shared" ref="CK25:CL27" si="65">CJ25+BI25</f>
        <v>0</v>
      </c>
      <c r="CL25" s="19">
        <f t="shared" si="65"/>
        <v>-3275.1584452024463</v>
      </c>
      <c r="CM25" s="19">
        <f t="shared" ref="CM25:CM27" si="66">CL25+BK25</f>
        <v>-6702.8308906811963</v>
      </c>
      <c r="CN25" s="19">
        <f t="shared" ref="CN25:CW28" si="67">CM25+BL25</f>
        <v>-10088.730454602832</v>
      </c>
      <c r="CO25" s="19">
        <f t="shared" si="67"/>
        <v>-12418.242238614273</v>
      </c>
      <c r="CP25" s="19">
        <f t="shared" si="67"/>
        <v>-15338.431018084542</v>
      </c>
      <c r="CQ25" s="19">
        <f t="shared" si="67"/>
        <v>-19692.811565734002</v>
      </c>
      <c r="CR25" s="19">
        <f t="shared" si="67"/>
        <v>-23676.151217246632</v>
      </c>
      <c r="CS25" s="19">
        <f t="shared" si="67"/>
        <v>-26786.081395645899</v>
      </c>
      <c r="CT25" s="19">
        <f t="shared" si="67"/>
        <v>-29125.383072340901</v>
      </c>
      <c r="CU25" s="19">
        <f t="shared" si="67"/>
        <v>-30315.276390018789</v>
      </c>
      <c r="CV25" s="19">
        <f t="shared" si="67"/>
        <v>-29747.285712931356</v>
      </c>
      <c r="CW25" s="19">
        <f t="shared" si="67"/>
        <v>-28925.98099604683</v>
      </c>
      <c r="CX25" s="19">
        <f t="shared" ref="CX25:DG28" si="68">CW25+BV25</f>
        <v>-28494.703570957739</v>
      </c>
      <c r="CY25" s="19">
        <f t="shared" si="68"/>
        <v>-27821.419893663733</v>
      </c>
      <c r="CZ25" s="19">
        <f t="shared" si="68"/>
        <v>-27138.461494428815</v>
      </c>
      <c r="DA25" s="19">
        <f t="shared" si="68"/>
        <v>-26481.16369730901</v>
      </c>
      <c r="DB25" s="19">
        <f t="shared" si="68"/>
        <v>-26368.958924382561</v>
      </c>
      <c r="DC25" s="19">
        <f t="shared" si="68"/>
        <v>-26316.79886234054</v>
      </c>
      <c r="DD25" s="19">
        <f t="shared" si="68"/>
        <v>-25893.264675526374</v>
      </c>
      <c r="DE25" s="19">
        <f t="shared" si="68"/>
        <v>-25512.988191257307</v>
      </c>
      <c r="DF25" s="19">
        <f t="shared" si="68"/>
        <v>-25664.68609711084</v>
      </c>
      <c r="DG25" s="19">
        <f t="shared" si="68"/>
        <v>-25765.29280090427</v>
      </c>
      <c r="DH25" s="19">
        <f t="shared" ref="DH25:DI28" si="69">DG25+CF25</f>
        <v>-25951.877441642573</v>
      </c>
      <c r="DI25" s="20">
        <f t="shared" si="69"/>
        <v>-26744.920992933068</v>
      </c>
    </row>
    <row r="26" spans="1:113">
      <c r="A26" s="10" t="s">
        <v>21</v>
      </c>
      <c r="B26" s="11"/>
      <c r="C26" s="11">
        <f>CR3_LPT!D$23</f>
        <v>45091.383300000365</v>
      </c>
      <c r="D26" s="11">
        <f>CR3_LPT!E$23</f>
        <v>43586.073600000178</v>
      </c>
      <c r="E26" s="11">
        <f>CR3_LPT!F$23</f>
        <v>44860.620100000269</v>
      </c>
      <c r="F26" s="11">
        <f>CR3_LPT!G$23</f>
        <v>45313.82540000038</v>
      </c>
      <c r="G26" s="11">
        <f>CR3_LPT!H$23</f>
        <v>47938.795299998426</v>
      </c>
      <c r="H26" s="11">
        <f>CR3_LPT!I$23</f>
        <v>56239.685999998052</v>
      </c>
      <c r="I26" s="11">
        <f>CR3_LPT!J$23</f>
        <v>58287.436399999831</v>
      </c>
      <c r="J26" s="11">
        <f>CR3_LPT!K$23</f>
        <v>51935.327799998537</v>
      </c>
      <c r="K26" s="11">
        <f>CR3_LPT!L$23</f>
        <v>57246.813499997683</v>
      </c>
      <c r="L26" s="11">
        <f>CR3_LPT!M$23</f>
        <v>63296.688700000959</v>
      </c>
      <c r="M26" s="11">
        <f>CR3_LPT!N$23</f>
        <v>70002.760199998345</v>
      </c>
      <c r="N26" s="11">
        <f>CR3_LPT!O$23</f>
        <v>66609.718400001439</v>
      </c>
      <c r="O26" s="11">
        <f>CR3_LPT!P$23</f>
        <v>59731.367899999554</v>
      </c>
      <c r="P26" s="11">
        <f>CR3_LPT!Q$23</f>
        <v>79730.890299999824</v>
      </c>
      <c r="Q26" s="11">
        <f>CR3_LPT!R$23</f>
        <v>93926.779600000184</v>
      </c>
      <c r="R26" s="11">
        <f>CR3_LPT!S$23</f>
        <v>84225.254999999612</v>
      </c>
      <c r="S26" s="11">
        <f>CR3_LPT!T$23</f>
        <v>98566.99219999944</v>
      </c>
      <c r="T26" s="11">
        <f>CR3_LPT!U$23</f>
        <v>105481.8520999999</v>
      </c>
      <c r="U26" s="11">
        <f>CR3_LPT!V$23</f>
        <v>117146.02149999965</v>
      </c>
      <c r="V26" s="11">
        <f>CR3_LPT!W$23</f>
        <v>108599.00379999947</v>
      </c>
      <c r="W26" s="11">
        <f>CR3_LPT!X$23</f>
        <v>117400.69099999996</v>
      </c>
      <c r="X26" s="11">
        <f>CR3_LPT!Y$23</f>
        <v>128233.13960000165</v>
      </c>
      <c r="Y26" s="11">
        <f>CR3_LPT!Z$23</f>
        <v>136747.89500000057</v>
      </c>
      <c r="Z26" s="11">
        <f>CR3_LPT!AA$23</f>
        <v>124631.34520000231</v>
      </c>
      <c r="AA26" s="11">
        <f>CR3_LPT!AB$23</f>
        <v>131654.74880000117</v>
      </c>
      <c r="AB26" s="12">
        <f>CR3_LPT!AC$23</f>
        <v>148671.1674000003</v>
      </c>
      <c r="AC26" s="5"/>
      <c r="AD26" s="5"/>
      <c r="AE26" s="10" t="s">
        <v>21</v>
      </c>
      <c r="AF26" s="19">
        <f t="shared" si="58"/>
        <v>2.3283064365386963E-10</v>
      </c>
      <c r="AG26" s="19">
        <f t="shared" si="58"/>
        <v>0</v>
      </c>
      <c r="AH26" s="19">
        <f t="shared" si="58"/>
        <v>98.154100001673214</v>
      </c>
      <c r="AI26" s="19">
        <f t="shared" si="58"/>
        <v>-456.10369999947579</v>
      </c>
      <c r="AJ26" s="19">
        <f t="shared" si="58"/>
        <v>-94.743999998703657</v>
      </c>
      <c r="AK26" s="19">
        <f t="shared" si="58"/>
        <v>1132.9284000014304</v>
      </c>
      <c r="AL26" s="19">
        <f t="shared" si="58"/>
        <v>270.48590000029071</v>
      </c>
      <c r="AM26" s="19">
        <f t="shared" si="58"/>
        <v>-120.5230999971609</v>
      </c>
      <c r="AN26" s="19">
        <f t="shared" si="58"/>
        <v>-202.05019999767683</v>
      </c>
      <c r="AO26" s="19">
        <f t="shared" si="58"/>
        <v>332.36489999730111</v>
      </c>
      <c r="AP26" s="19">
        <f t="shared" si="59"/>
        <v>294.76180000210297</v>
      </c>
      <c r="AQ26" s="19">
        <f t="shared" si="59"/>
        <v>117.21069999840984</v>
      </c>
      <c r="AR26" s="19">
        <f t="shared" si="59"/>
        <v>1038.7419000006703</v>
      </c>
      <c r="AS26" s="19">
        <f t="shared" si="59"/>
        <v>480.57619999966118</v>
      </c>
      <c r="AT26" s="19">
        <f t="shared" si="59"/>
        <v>604.79820000033942</v>
      </c>
      <c r="AU26" s="19">
        <f t="shared" si="59"/>
        <v>1922.7430000011082</v>
      </c>
      <c r="AV26" s="19">
        <f t="shared" si="59"/>
        <v>803.21639999937906</v>
      </c>
      <c r="AW26" s="19">
        <f t="shared" si="59"/>
        <v>1979.8688000024995</v>
      </c>
      <c r="AX26" s="19">
        <f t="shared" si="59"/>
        <v>458.7370999995037</v>
      </c>
      <c r="AY26" s="19">
        <f t="shared" si="59"/>
        <v>271.17710000010266</v>
      </c>
      <c r="AZ26" s="19">
        <f t="shared" si="60"/>
        <v>2224.5356000007741</v>
      </c>
      <c r="BA26" s="19">
        <f t="shared" si="60"/>
        <v>1799.0098999982583</v>
      </c>
      <c r="BB26" s="19">
        <f t="shared" si="60"/>
        <v>1605.0174000012921</v>
      </c>
      <c r="BC26" s="19">
        <f t="shared" si="60"/>
        <v>2532.5319000006129</v>
      </c>
      <c r="BD26" s="19">
        <f t="shared" si="60"/>
        <v>1417.8491999995895</v>
      </c>
      <c r="BE26" s="20">
        <f t="shared" si="60"/>
        <v>1026.8820999973977</v>
      </c>
      <c r="BF26" s="13"/>
      <c r="BG26" s="10" t="s">
        <v>21</v>
      </c>
      <c r="BH26" s="19">
        <f t="shared" si="61"/>
        <v>2.3283064365386963E-10</v>
      </c>
      <c r="BI26" s="19">
        <f t="shared" si="62"/>
        <v>0</v>
      </c>
      <c r="BJ26" s="19">
        <f t="shared" si="62"/>
        <v>86.13797288402877</v>
      </c>
      <c r="BK26" s="19">
        <f t="shared" si="62"/>
        <v>-374.9668705086616</v>
      </c>
      <c r="BL26" s="19">
        <f t="shared" si="62"/>
        <v>-72.966601675423334</v>
      </c>
      <c r="BM26" s="19">
        <f t="shared" si="62"/>
        <v>817.36863495394539</v>
      </c>
      <c r="BN26" s="19">
        <f t="shared" si="62"/>
        <v>182.81138401450184</v>
      </c>
      <c r="BO26" s="19">
        <f t="shared" si="62"/>
        <v>-76.308338982351032</v>
      </c>
      <c r="BP26" s="19">
        <f t="shared" si="62"/>
        <v>-119.84063241074068</v>
      </c>
      <c r="BQ26" s="19">
        <f t="shared" si="62"/>
        <v>184.67285423085644</v>
      </c>
      <c r="BR26" s="19">
        <f t="shared" si="62"/>
        <v>153.4271469935172</v>
      </c>
      <c r="BS26" s="19">
        <f t="shared" si="62"/>
        <v>57.153307708061519</v>
      </c>
      <c r="BT26" s="19">
        <f t="shared" si="62"/>
        <v>474.48759366086392</v>
      </c>
      <c r="BU26" s="19">
        <f t="shared" si="62"/>
        <v>205.64709134357176</v>
      </c>
      <c r="BV26" s="19">
        <f t="shared" si="62"/>
        <v>242.44537464833942</v>
      </c>
      <c r="BW26" s="19">
        <f t="shared" si="62"/>
        <v>722.05079918610284</v>
      </c>
      <c r="BX26" s="19">
        <f t="shared" si="62"/>
        <v>282.56748247652774</v>
      </c>
      <c r="BY26" s="19">
        <f t="shared" si="62"/>
        <v>652.48289013369617</v>
      </c>
      <c r="BZ26" s="19">
        <f t="shared" si="62"/>
        <v>141.6249213471653</v>
      </c>
      <c r="CA26" s="19">
        <f t="shared" si="62"/>
        <v>78.428142610965736</v>
      </c>
      <c r="CB26" s="19">
        <f t="shared" si="62"/>
        <v>602.70026037315938</v>
      </c>
      <c r="CC26" s="19">
        <f t="shared" si="62"/>
        <v>456.60290792145815</v>
      </c>
      <c r="CD26" s="19">
        <f t="shared" si="62"/>
        <v>381.61722188879725</v>
      </c>
      <c r="CE26" s="19">
        <f t="shared" si="62"/>
        <v>564.0872013648044</v>
      </c>
      <c r="CF26" s="19">
        <f t="shared" si="62"/>
        <v>295.84515753392736</v>
      </c>
      <c r="CG26" s="20">
        <f t="shared" si="62"/>
        <v>200.7234472691641</v>
      </c>
      <c r="CI26" s="10" t="s">
        <v>21</v>
      </c>
      <c r="CJ26" s="19">
        <f t="shared" si="64"/>
        <v>2.3283064365386963E-10</v>
      </c>
      <c r="CK26" s="19">
        <f t="shared" si="65"/>
        <v>2.3283064365386963E-10</v>
      </c>
      <c r="CL26" s="19">
        <f t="shared" si="65"/>
        <v>86.1379728842616</v>
      </c>
      <c r="CM26" s="19">
        <f t="shared" si="66"/>
        <v>-288.82889762439999</v>
      </c>
      <c r="CN26" s="19">
        <f t="shared" si="67"/>
        <v>-361.79549929982329</v>
      </c>
      <c r="CO26" s="19">
        <f t="shared" si="67"/>
        <v>455.5731356541221</v>
      </c>
      <c r="CP26" s="19">
        <f t="shared" si="67"/>
        <v>638.38451966862397</v>
      </c>
      <c r="CQ26" s="19">
        <f t="shared" si="67"/>
        <v>562.07618068627289</v>
      </c>
      <c r="CR26" s="19">
        <f t="shared" si="67"/>
        <v>442.23554827553221</v>
      </c>
      <c r="CS26" s="19">
        <f t="shared" si="67"/>
        <v>626.90840250638871</v>
      </c>
      <c r="CT26" s="19">
        <f t="shared" si="67"/>
        <v>780.33554949990594</v>
      </c>
      <c r="CU26" s="19">
        <f t="shared" si="67"/>
        <v>837.4888572079675</v>
      </c>
      <c r="CV26" s="19">
        <f t="shared" si="67"/>
        <v>1311.9764508688313</v>
      </c>
      <c r="CW26" s="19">
        <f t="shared" si="67"/>
        <v>1517.623542212403</v>
      </c>
      <c r="CX26" s="19">
        <f t="shared" si="68"/>
        <v>1760.0689168607423</v>
      </c>
      <c r="CY26" s="19">
        <f t="shared" si="68"/>
        <v>2482.119716046845</v>
      </c>
      <c r="CZ26" s="19">
        <f t="shared" si="68"/>
        <v>2764.6871985233729</v>
      </c>
      <c r="DA26" s="19">
        <f t="shared" si="68"/>
        <v>3417.1700886570688</v>
      </c>
      <c r="DB26" s="19">
        <f t="shared" si="68"/>
        <v>3558.795010004234</v>
      </c>
      <c r="DC26" s="19">
        <f t="shared" si="68"/>
        <v>3637.2231526151995</v>
      </c>
      <c r="DD26" s="19">
        <f t="shared" si="68"/>
        <v>4239.9234129883589</v>
      </c>
      <c r="DE26" s="19">
        <f t="shared" si="68"/>
        <v>4696.5263209098175</v>
      </c>
      <c r="DF26" s="19">
        <f t="shared" si="68"/>
        <v>5078.1435427986144</v>
      </c>
      <c r="DG26" s="19">
        <f t="shared" si="68"/>
        <v>5642.2307441634184</v>
      </c>
      <c r="DH26" s="19">
        <f t="shared" si="69"/>
        <v>5938.0759016973461</v>
      </c>
      <c r="DI26" s="20">
        <f t="shared" si="69"/>
        <v>6138.7993489665105</v>
      </c>
    </row>
    <row r="27" spans="1:113">
      <c r="A27" s="10" t="s">
        <v>22</v>
      </c>
      <c r="B27" s="11"/>
      <c r="C27" s="11">
        <f>CR3_LPT_HPT!D$23</f>
        <v>45091.383300000598</v>
      </c>
      <c r="D27" s="11">
        <f>CR3_LPT_HPT!E$23</f>
        <v>43586.073600000178</v>
      </c>
      <c r="E27" s="11">
        <f>CR3_LPT_HPT!F$23</f>
        <v>44961.645299999014</v>
      </c>
      <c r="F27" s="11">
        <f>CR3_LPT_HPT!G$23</f>
        <v>45435.057400001453</v>
      </c>
      <c r="G27" s="11">
        <f>CR3_LPT_HPT!H$23</f>
        <v>48178.802899999326</v>
      </c>
      <c r="H27" s="11">
        <f>CR3_LPT_HPT!I$23</f>
        <v>57093.796800000084</v>
      </c>
      <c r="I27" s="11">
        <f>CR3_LPT_HPT!J$23</f>
        <v>58600.396500001596</v>
      </c>
      <c r="J27" s="11">
        <f>CR3_LPT_HPT!K$23</f>
        <v>51866.726299998845</v>
      </c>
      <c r="K27" s="11">
        <f>CR3_LPT_HPT!L$23</f>
        <v>56681.783100000313</v>
      </c>
      <c r="L27" s="11">
        <f>CR3_LPT_HPT!M$23</f>
        <v>63119.692100003456</v>
      </c>
      <c r="M27" s="11">
        <f>CR3_LPT_HPT!N$23</f>
        <v>69959.332200000295</v>
      </c>
      <c r="N27" s="11">
        <f>CR3_LPT_HPT!O$23</f>
        <v>66394.159599998238</v>
      </c>
      <c r="O27" s="11">
        <f>CR3_LPT_HPT!P$23</f>
        <v>60462.915299999106</v>
      </c>
      <c r="P27" s="11">
        <f>CR3_LPT_HPT!Q$23</f>
        <v>79668.95290000079</v>
      </c>
      <c r="Q27" s="11">
        <f>CR3_LPT_HPT!R$23</f>
        <v>94291.302499999685</v>
      </c>
      <c r="R27" s="11">
        <f>CR3_LPT_HPT!S$23</f>
        <v>85491.171500000113</v>
      </c>
      <c r="S27" s="11">
        <f>CR3_LPT_HPT!T$23</f>
        <v>99106.290199998562</v>
      </c>
      <c r="T27" s="11">
        <f>CR3_LPT_HPT!U$23</f>
        <v>106396.14480000184</v>
      </c>
      <c r="U27" s="11">
        <f>CR3_LPT_HPT!V$23</f>
        <v>118281.59440000006</v>
      </c>
      <c r="V27" s="11">
        <f>CR3_LPT_HPT!W$23</f>
        <v>109029.964600001</v>
      </c>
      <c r="W27" s="11">
        <f>CR3_LPT_HPT!X$23</f>
        <v>119088.20490000045</v>
      </c>
      <c r="X27" s="11">
        <f>CR3_LPT_HPT!Y$23</f>
        <v>128530.23849999976</v>
      </c>
      <c r="Y27" s="11">
        <f>CR3_LPT_HPT!Z$23</f>
        <v>137133.49530000094</v>
      </c>
      <c r="Z27" s="11">
        <f>CR3_LPT_HPT!AA$23</f>
        <v>124682.56820000091</v>
      </c>
      <c r="AA27" s="11">
        <f>CR3_LPT_HPT!AB$23</f>
        <v>131904.8800999971</v>
      </c>
      <c r="AB27" s="12">
        <f>CR3_LPT_HPT!AC$23</f>
        <v>150058.7553000031</v>
      </c>
      <c r="AC27" s="5"/>
      <c r="AD27" s="5"/>
      <c r="AE27" s="10" t="s">
        <v>22</v>
      </c>
      <c r="AF27" s="19">
        <f t="shared" si="58"/>
        <v>0</v>
      </c>
      <c r="AG27" s="19">
        <f t="shared" si="58"/>
        <v>0</v>
      </c>
      <c r="AH27" s="19">
        <f t="shared" si="58"/>
        <v>-2.8710999970717239</v>
      </c>
      <c r="AI27" s="19">
        <f t="shared" si="58"/>
        <v>-577.33570000054897</v>
      </c>
      <c r="AJ27" s="19">
        <f t="shared" si="58"/>
        <v>-334.75159999960306</v>
      </c>
      <c r="AK27" s="19">
        <f t="shared" si="58"/>
        <v>278.81759999939823</v>
      </c>
      <c r="AL27" s="19">
        <f t="shared" si="58"/>
        <v>-42.474200001473946</v>
      </c>
      <c r="AM27" s="19">
        <f t="shared" si="58"/>
        <v>-51.921599997469457</v>
      </c>
      <c r="AN27" s="19">
        <f t="shared" si="58"/>
        <v>362.98019999969256</v>
      </c>
      <c r="AO27" s="19">
        <f t="shared" si="58"/>
        <v>509.36149999480403</v>
      </c>
      <c r="AP27" s="19">
        <f t="shared" si="59"/>
        <v>338.1898000001529</v>
      </c>
      <c r="AQ27" s="19">
        <f t="shared" si="59"/>
        <v>332.76950000161014</v>
      </c>
      <c r="AR27" s="19">
        <f t="shared" si="59"/>
        <v>307.19450000111829</v>
      </c>
      <c r="AS27" s="19">
        <f t="shared" si="59"/>
        <v>542.51359999869601</v>
      </c>
      <c r="AT27" s="19">
        <f t="shared" si="59"/>
        <v>240.27530000083789</v>
      </c>
      <c r="AU27" s="19">
        <f t="shared" si="59"/>
        <v>656.82650000060676</v>
      </c>
      <c r="AV27" s="19">
        <f t="shared" si="59"/>
        <v>263.91840000025695</v>
      </c>
      <c r="AW27" s="19">
        <f t="shared" si="59"/>
        <v>1065.5761000005587</v>
      </c>
      <c r="AX27" s="19">
        <f t="shared" si="59"/>
        <v>-676.83580000090296</v>
      </c>
      <c r="AY27" s="19">
        <f t="shared" si="59"/>
        <v>-159.78370000142604</v>
      </c>
      <c r="AZ27" s="19">
        <f t="shared" si="60"/>
        <v>537.02170000028855</v>
      </c>
      <c r="BA27" s="19">
        <f t="shared" si="60"/>
        <v>1501.9110000001529</v>
      </c>
      <c r="BB27" s="19">
        <f t="shared" si="60"/>
        <v>1219.4171000009228</v>
      </c>
      <c r="BC27" s="19">
        <f t="shared" si="60"/>
        <v>2481.3089000020118</v>
      </c>
      <c r="BD27" s="19">
        <f t="shared" si="60"/>
        <v>1167.7179000036558</v>
      </c>
      <c r="BE27" s="20">
        <f t="shared" si="60"/>
        <v>-360.7058000054094</v>
      </c>
      <c r="BF27" s="13"/>
      <c r="BG27" s="10" t="s">
        <v>22</v>
      </c>
      <c r="BH27" s="19">
        <f t="shared" si="61"/>
        <v>0</v>
      </c>
      <c r="BI27" s="19">
        <f t="shared" si="62"/>
        <v>0</v>
      </c>
      <c r="BJ27" s="19">
        <f t="shared" si="62"/>
        <v>-2.5196169461172113</v>
      </c>
      <c r="BK27" s="19">
        <f t="shared" si="62"/>
        <v>-474.63276588719219</v>
      </c>
      <c r="BL27" s="19">
        <f t="shared" si="62"/>
        <v>-257.80721373085242</v>
      </c>
      <c r="BM27" s="19">
        <f t="shared" si="62"/>
        <v>201.15724975413764</v>
      </c>
      <c r="BN27" s="19">
        <f t="shared" si="62"/>
        <v>-28.706735867451364</v>
      </c>
      <c r="BO27" s="19">
        <f t="shared" si="62"/>
        <v>-32.873789781430013</v>
      </c>
      <c r="BP27" s="19">
        <f t="shared" si="62"/>
        <v>215.29192607104793</v>
      </c>
      <c r="BQ27" s="19">
        <f t="shared" si="62"/>
        <v>283.01797825256119</v>
      </c>
      <c r="BR27" s="19">
        <f t="shared" si="62"/>
        <v>176.03195582318145</v>
      </c>
      <c r="BS27" s="19">
        <f t="shared" si="62"/>
        <v>162.26229883199935</v>
      </c>
      <c r="BT27" s="19">
        <f t="shared" si="62"/>
        <v>140.32357709965183</v>
      </c>
      <c r="BU27" s="19">
        <f t="shared" si="62"/>
        <v>232.15120485396579</v>
      </c>
      <c r="BV27" s="19">
        <f t="shared" si="62"/>
        <v>96.319127813893303</v>
      </c>
      <c r="BW27" s="19">
        <f t="shared" si="62"/>
        <v>246.65912150078069</v>
      </c>
      <c r="BX27" s="19">
        <f t="shared" si="62"/>
        <v>92.845163354935863</v>
      </c>
      <c r="BY27" s="19">
        <f t="shared" si="62"/>
        <v>351.16982164923212</v>
      </c>
      <c r="BZ27" s="19">
        <f t="shared" si="62"/>
        <v>-208.95806539339699</v>
      </c>
      <c r="CA27" s="19">
        <f t="shared" si="62"/>
        <v>-46.211641066354296</v>
      </c>
      <c r="CB27" s="19">
        <f t="shared" si="62"/>
        <v>145.4969380647799</v>
      </c>
      <c r="CC27" s="19">
        <f t="shared" si="62"/>
        <v>381.19686280768042</v>
      </c>
      <c r="CD27" s="19">
        <f t="shared" si="62"/>
        <v>289.93490414849782</v>
      </c>
      <c r="CE27" s="19">
        <f t="shared" si="62"/>
        <v>552.67797144959059</v>
      </c>
      <c r="CF27" s="19">
        <f t="shared" si="62"/>
        <v>243.65333498221702</v>
      </c>
      <c r="CG27" s="20">
        <f t="shared" si="62"/>
        <v>-70.506742329280954</v>
      </c>
      <c r="CI27" s="10" t="s">
        <v>22</v>
      </c>
      <c r="CJ27" s="19">
        <f t="shared" si="64"/>
        <v>0</v>
      </c>
      <c r="CK27" s="19">
        <f t="shared" si="65"/>
        <v>0</v>
      </c>
      <c r="CL27" s="19">
        <f t="shared" si="65"/>
        <v>-2.5196169461172113</v>
      </c>
      <c r="CM27" s="19">
        <f t="shared" si="66"/>
        <v>-477.15238283330939</v>
      </c>
      <c r="CN27" s="19">
        <f t="shared" si="67"/>
        <v>-734.95959656416176</v>
      </c>
      <c r="CO27" s="19">
        <f t="shared" si="67"/>
        <v>-533.80234681002412</v>
      </c>
      <c r="CP27" s="19">
        <f t="shared" si="67"/>
        <v>-562.50908267747548</v>
      </c>
      <c r="CQ27" s="19">
        <f t="shared" si="67"/>
        <v>-595.38287245890547</v>
      </c>
      <c r="CR27" s="19">
        <f t="shared" si="67"/>
        <v>-380.09094638785757</v>
      </c>
      <c r="CS27" s="19">
        <f t="shared" si="67"/>
        <v>-97.072968135296378</v>
      </c>
      <c r="CT27" s="19">
        <f t="shared" si="67"/>
        <v>78.95898768788507</v>
      </c>
      <c r="CU27" s="19">
        <f t="shared" si="67"/>
        <v>241.22128651988442</v>
      </c>
      <c r="CV27" s="19">
        <f t="shared" si="67"/>
        <v>381.54486361953627</v>
      </c>
      <c r="CW27" s="19">
        <f t="shared" si="67"/>
        <v>613.69606847350201</v>
      </c>
      <c r="CX27" s="19">
        <f t="shared" si="68"/>
        <v>710.01519628739527</v>
      </c>
      <c r="CY27" s="19">
        <f t="shared" si="68"/>
        <v>956.67431778817593</v>
      </c>
      <c r="CZ27" s="19">
        <f t="shared" si="68"/>
        <v>1049.5194811431118</v>
      </c>
      <c r="DA27" s="19">
        <f t="shared" si="68"/>
        <v>1400.6893027923438</v>
      </c>
      <c r="DB27" s="19">
        <f t="shared" si="68"/>
        <v>1191.7312373989469</v>
      </c>
      <c r="DC27" s="19">
        <f t="shared" si="68"/>
        <v>1145.5195963325925</v>
      </c>
      <c r="DD27" s="19">
        <f t="shared" si="68"/>
        <v>1291.0165343973724</v>
      </c>
      <c r="DE27" s="19">
        <f t="shared" si="68"/>
        <v>1672.2133972050528</v>
      </c>
      <c r="DF27" s="19">
        <f t="shared" si="68"/>
        <v>1962.1483013535508</v>
      </c>
      <c r="DG27" s="19">
        <f t="shared" si="68"/>
        <v>2514.8262728031414</v>
      </c>
      <c r="DH27" s="19">
        <f t="shared" si="69"/>
        <v>2758.4796077853584</v>
      </c>
      <c r="DI27" s="20">
        <f t="shared" si="69"/>
        <v>2687.9728654560777</v>
      </c>
    </row>
    <row r="28" spans="1:113" ht="15.75" thickBot="1">
      <c r="A28" s="16" t="s">
        <v>23</v>
      </c>
      <c r="B28" s="17"/>
      <c r="C28" s="17">
        <f>CR3_NPT!D$23</f>
        <v>45091.383300000598</v>
      </c>
      <c r="D28" s="17">
        <f>CR3_NPT!E$23</f>
        <v>43586.073600000178</v>
      </c>
      <c r="E28" s="17">
        <f>CR3_NPT!F$23</f>
        <v>44958.774200001943</v>
      </c>
      <c r="F28" s="17">
        <f>CR3_NPT!G$23</f>
        <v>44857.721700000904</v>
      </c>
      <c r="G28" s="17">
        <f>CR3_NPT!H$23</f>
        <v>47844.051299999723</v>
      </c>
      <c r="H28" s="17">
        <f>CR3_NPT!I$23</f>
        <v>57372.614399999482</v>
      </c>
      <c r="I28" s="17">
        <f>CR3_NPT!J$23</f>
        <v>58557.922300000122</v>
      </c>
      <c r="J28" s="17">
        <f>CR3_NPT!K$23</f>
        <v>51814.804700001376</v>
      </c>
      <c r="K28" s="17">
        <f>CR3_NPT!L$23</f>
        <v>57044.763300000006</v>
      </c>
      <c r="L28" s="17">
        <f>CR3_NPT!M$23</f>
        <v>63629.05359999826</v>
      </c>
      <c r="M28" s="17">
        <f>CR3_NPT!N$23</f>
        <v>70297.522000000448</v>
      </c>
      <c r="N28" s="17">
        <f>CR3_NPT!O$23</f>
        <v>66726.929099999848</v>
      </c>
      <c r="O28" s="17">
        <f>CR3_NPT!P$23</f>
        <v>60770.109800000224</v>
      </c>
      <c r="P28" s="17">
        <f>CR3_NPT!Q$23</f>
        <v>80211.466499999486</v>
      </c>
      <c r="Q28" s="17">
        <f>CR3_NPT!R$23</f>
        <v>94531.577800000523</v>
      </c>
      <c r="R28" s="17">
        <f>CR3_NPT!S$23</f>
        <v>86147.99800000072</v>
      </c>
      <c r="S28" s="17">
        <f>CR3_NPT!T$23</f>
        <v>99370.208599998819</v>
      </c>
      <c r="T28" s="17">
        <f>CR3_NPT!U$23</f>
        <v>107461.7209000024</v>
      </c>
      <c r="U28" s="17">
        <f>CR3_NPT!V$23</f>
        <v>117604.75859999916</v>
      </c>
      <c r="V28" s="17">
        <f>CR3_NPT!W$23</f>
        <v>108870.18089999957</v>
      </c>
      <c r="W28" s="17">
        <f>CR3_NPT!X$23</f>
        <v>119625.22660000074</v>
      </c>
      <c r="X28" s="17">
        <f>CR3_NPT!Y$23</f>
        <v>130032.14949999991</v>
      </c>
      <c r="Y28" s="17">
        <f>CR3_NPT!Z$23</f>
        <v>138352.91240000186</v>
      </c>
      <c r="Z28" s="17">
        <f>CR3_NPT!AA$23</f>
        <v>127163.87710000292</v>
      </c>
      <c r="AA28" s="17">
        <f>CR3_NPT!AB$23</f>
        <v>133072.59800000075</v>
      </c>
      <c r="AB28" s="18">
        <f>CR3_NPT!AC$23</f>
        <v>149698.04949999769</v>
      </c>
      <c r="AC28" s="5"/>
      <c r="AD28" s="5"/>
      <c r="AE28" s="16" t="s">
        <v>23</v>
      </c>
      <c r="AF28" s="19">
        <f t="shared" si="58"/>
        <v>0</v>
      </c>
      <c r="AG28" s="19">
        <f t="shared" si="58"/>
        <v>0</v>
      </c>
      <c r="AH28" s="19">
        <f t="shared" si="58"/>
        <v>0</v>
      </c>
      <c r="AI28" s="19">
        <f t="shared" si="58"/>
        <v>0</v>
      </c>
      <c r="AJ28" s="19">
        <f t="shared" si="58"/>
        <v>0</v>
      </c>
      <c r="AK28" s="19">
        <f t="shared" si="58"/>
        <v>0</v>
      </c>
      <c r="AL28" s="19">
        <f t="shared" si="58"/>
        <v>0</v>
      </c>
      <c r="AM28" s="19">
        <f t="shared" si="58"/>
        <v>0</v>
      </c>
      <c r="AN28" s="19">
        <f t="shared" si="58"/>
        <v>0</v>
      </c>
      <c r="AO28" s="19">
        <f t="shared" si="58"/>
        <v>0</v>
      </c>
      <c r="AP28" s="19">
        <f t="shared" si="59"/>
        <v>0</v>
      </c>
      <c r="AQ28" s="19">
        <f t="shared" si="59"/>
        <v>0</v>
      </c>
      <c r="AR28" s="19">
        <f t="shared" si="59"/>
        <v>0</v>
      </c>
      <c r="AS28" s="19">
        <f t="shared" si="59"/>
        <v>0</v>
      </c>
      <c r="AT28" s="19">
        <f t="shared" si="59"/>
        <v>0</v>
      </c>
      <c r="AU28" s="19">
        <f t="shared" si="59"/>
        <v>0</v>
      </c>
      <c r="AV28" s="19">
        <f t="shared" si="59"/>
        <v>0</v>
      </c>
      <c r="AW28" s="19">
        <f t="shared" si="59"/>
        <v>0</v>
      </c>
      <c r="AX28" s="19">
        <f t="shared" si="59"/>
        <v>0</v>
      </c>
      <c r="AY28" s="19">
        <f t="shared" si="59"/>
        <v>0</v>
      </c>
      <c r="AZ28" s="19">
        <f t="shared" si="60"/>
        <v>0</v>
      </c>
      <c r="BA28" s="19">
        <f t="shared" si="60"/>
        <v>0</v>
      </c>
      <c r="BB28" s="19">
        <f t="shared" si="60"/>
        <v>0</v>
      </c>
      <c r="BC28" s="19">
        <f t="shared" si="60"/>
        <v>0</v>
      </c>
      <c r="BD28" s="19">
        <f t="shared" si="60"/>
        <v>0</v>
      </c>
      <c r="BE28" s="20">
        <f t="shared" si="60"/>
        <v>0</v>
      </c>
      <c r="BF28" s="13"/>
      <c r="BG28" s="16" t="s">
        <v>23</v>
      </c>
      <c r="BH28" s="19">
        <f t="shared" si="61"/>
        <v>0</v>
      </c>
      <c r="BI28" s="19">
        <f t="shared" si="62"/>
        <v>0</v>
      </c>
      <c r="BJ28" s="19">
        <f t="shared" si="62"/>
        <v>0</v>
      </c>
      <c r="BK28" s="19">
        <f t="shared" si="62"/>
        <v>0</v>
      </c>
      <c r="BL28" s="19">
        <f t="shared" si="62"/>
        <v>0</v>
      </c>
      <c r="BM28" s="19">
        <f t="shared" si="62"/>
        <v>0</v>
      </c>
      <c r="BN28" s="19">
        <f t="shared" si="62"/>
        <v>0</v>
      </c>
      <c r="BO28" s="19">
        <f t="shared" si="62"/>
        <v>0</v>
      </c>
      <c r="BP28" s="19">
        <f t="shared" si="62"/>
        <v>0</v>
      </c>
      <c r="BQ28" s="19">
        <f t="shared" si="62"/>
        <v>0</v>
      </c>
      <c r="BR28" s="19">
        <f t="shared" si="62"/>
        <v>0</v>
      </c>
      <c r="BS28" s="19">
        <f t="shared" si="62"/>
        <v>0</v>
      </c>
      <c r="BT28" s="19">
        <f t="shared" si="62"/>
        <v>0</v>
      </c>
      <c r="BU28" s="19">
        <f t="shared" si="62"/>
        <v>0</v>
      </c>
      <c r="BV28" s="19">
        <f t="shared" si="62"/>
        <v>0</v>
      </c>
      <c r="BW28" s="19">
        <f t="shared" si="62"/>
        <v>0</v>
      </c>
      <c r="BX28" s="19">
        <f t="shared" si="62"/>
        <v>0</v>
      </c>
      <c r="BY28" s="19">
        <f t="shared" si="62"/>
        <v>0</v>
      </c>
      <c r="BZ28" s="19">
        <f t="shared" si="62"/>
        <v>0</v>
      </c>
      <c r="CA28" s="19">
        <f t="shared" si="62"/>
        <v>0</v>
      </c>
      <c r="CB28" s="19">
        <f t="shared" si="62"/>
        <v>0</v>
      </c>
      <c r="CC28" s="19">
        <f t="shared" si="62"/>
        <v>0</v>
      </c>
      <c r="CD28" s="19">
        <f t="shared" si="62"/>
        <v>0</v>
      </c>
      <c r="CE28" s="19">
        <f t="shared" si="62"/>
        <v>0</v>
      </c>
      <c r="CF28" s="19">
        <f t="shared" si="62"/>
        <v>0</v>
      </c>
      <c r="CG28" s="20">
        <f t="shared" si="62"/>
        <v>0</v>
      </c>
      <c r="CI28" s="16" t="s">
        <v>23</v>
      </c>
      <c r="CJ28" s="19">
        <f>BH28</f>
        <v>0</v>
      </c>
      <c r="CK28" s="19">
        <f>CJ28+BI28</f>
        <v>0</v>
      </c>
      <c r="CL28" s="19">
        <f>CK28+BJ28</f>
        <v>0</v>
      </c>
      <c r="CM28" s="19">
        <f>CL28+BK28</f>
        <v>0</v>
      </c>
      <c r="CN28" s="19">
        <f t="shared" si="67"/>
        <v>0</v>
      </c>
      <c r="CO28" s="19">
        <f t="shared" si="67"/>
        <v>0</v>
      </c>
      <c r="CP28" s="19">
        <f t="shared" si="67"/>
        <v>0</v>
      </c>
      <c r="CQ28" s="19">
        <f t="shared" si="67"/>
        <v>0</v>
      </c>
      <c r="CR28" s="19">
        <f t="shared" si="67"/>
        <v>0</v>
      </c>
      <c r="CS28" s="19">
        <f t="shared" si="67"/>
        <v>0</v>
      </c>
      <c r="CT28" s="19">
        <f t="shared" si="67"/>
        <v>0</v>
      </c>
      <c r="CU28" s="19">
        <f t="shared" si="67"/>
        <v>0</v>
      </c>
      <c r="CV28" s="19">
        <f t="shared" si="67"/>
        <v>0</v>
      </c>
      <c r="CW28" s="19">
        <f t="shared" si="67"/>
        <v>0</v>
      </c>
      <c r="CX28" s="19">
        <f t="shared" si="68"/>
        <v>0</v>
      </c>
      <c r="CY28" s="19">
        <f t="shared" si="68"/>
        <v>0</v>
      </c>
      <c r="CZ28" s="19">
        <f t="shared" si="68"/>
        <v>0</v>
      </c>
      <c r="DA28" s="19">
        <f t="shared" si="68"/>
        <v>0</v>
      </c>
      <c r="DB28" s="19">
        <f t="shared" si="68"/>
        <v>0</v>
      </c>
      <c r="DC28" s="19">
        <f t="shared" si="68"/>
        <v>0</v>
      </c>
      <c r="DD28" s="19">
        <f t="shared" si="68"/>
        <v>0</v>
      </c>
      <c r="DE28" s="19">
        <f t="shared" si="68"/>
        <v>0</v>
      </c>
      <c r="DF28" s="19">
        <f t="shared" si="68"/>
        <v>0</v>
      </c>
      <c r="DG28" s="19">
        <f t="shared" si="68"/>
        <v>0</v>
      </c>
      <c r="DH28" s="19">
        <f t="shared" si="69"/>
        <v>0</v>
      </c>
      <c r="DI28" s="20">
        <f t="shared" si="69"/>
        <v>0</v>
      </c>
    </row>
    <row r="29" spans="1:113" ht="15.75" thickBot="1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5"/>
      <c r="AD29" s="5"/>
      <c r="AE29" s="15"/>
      <c r="AF29" s="48"/>
      <c r="AG29" s="48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2"/>
      <c r="BF29" s="13"/>
      <c r="BG29" s="30"/>
      <c r="BH29" s="48"/>
      <c r="BI29" s="48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2"/>
      <c r="CI29" s="30"/>
      <c r="CJ29" s="48"/>
      <c r="CK29" s="48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2"/>
    </row>
    <row r="30" spans="1:113">
      <c r="A30" s="7" t="s">
        <v>7</v>
      </c>
      <c r="B30" s="8">
        <v>2010</v>
      </c>
      <c r="C30" s="8">
        <v>2011</v>
      </c>
      <c r="D30" s="8">
        <v>2012</v>
      </c>
      <c r="E30" s="8">
        <v>2013</v>
      </c>
      <c r="F30" s="8">
        <v>2014</v>
      </c>
      <c r="G30" s="8">
        <v>2015</v>
      </c>
      <c r="H30" s="8">
        <v>2016</v>
      </c>
      <c r="I30" s="8">
        <v>2017</v>
      </c>
      <c r="J30" s="8">
        <v>2018</v>
      </c>
      <c r="K30" s="8">
        <v>2019</v>
      </c>
      <c r="L30" s="8">
        <v>2020</v>
      </c>
      <c r="M30" s="8">
        <v>2021</v>
      </c>
      <c r="N30" s="8">
        <v>2022</v>
      </c>
      <c r="O30" s="8">
        <v>2023</v>
      </c>
      <c r="P30" s="8">
        <v>2024</v>
      </c>
      <c r="Q30" s="8">
        <v>2025</v>
      </c>
      <c r="R30" s="8">
        <v>2026</v>
      </c>
      <c r="S30" s="8">
        <v>2027</v>
      </c>
      <c r="T30" s="8">
        <v>2028</v>
      </c>
      <c r="U30" s="8">
        <v>2029</v>
      </c>
      <c r="V30" s="8">
        <v>2030</v>
      </c>
      <c r="W30" s="8">
        <v>2031</v>
      </c>
      <c r="X30" s="8">
        <v>2032</v>
      </c>
      <c r="Y30" s="8">
        <v>2033</v>
      </c>
      <c r="Z30" s="8">
        <v>2034</v>
      </c>
      <c r="AA30" s="8">
        <v>2035</v>
      </c>
      <c r="AB30" s="9">
        <v>2036</v>
      </c>
      <c r="AC30" s="5"/>
      <c r="AD30" s="5"/>
      <c r="AE30" s="7" t="s">
        <v>7</v>
      </c>
      <c r="AF30" s="8">
        <v>2011</v>
      </c>
      <c r="AG30" s="8">
        <v>2012</v>
      </c>
      <c r="AH30" s="8">
        <v>2013</v>
      </c>
      <c r="AI30" s="8">
        <v>2014</v>
      </c>
      <c r="AJ30" s="8">
        <v>2015</v>
      </c>
      <c r="AK30" s="8">
        <v>2016</v>
      </c>
      <c r="AL30" s="8">
        <v>2017</v>
      </c>
      <c r="AM30" s="8">
        <v>2018</v>
      </c>
      <c r="AN30" s="8">
        <v>2019</v>
      </c>
      <c r="AO30" s="8">
        <v>2020</v>
      </c>
      <c r="AP30" s="8">
        <v>2021</v>
      </c>
      <c r="AQ30" s="8">
        <v>2022</v>
      </c>
      <c r="AR30" s="8">
        <v>2023</v>
      </c>
      <c r="AS30" s="8">
        <v>2024</v>
      </c>
      <c r="AT30" s="8">
        <v>2025</v>
      </c>
      <c r="AU30" s="8">
        <v>2026</v>
      </c>
      <c r="AV30" s="8">
        <v>2027</v>
      </c>
      <c r="AW30" s="8">
        <v>2028</v>
      </c>
      <c r="AX30" s="8">
        <v>2029</v>
      </c>
      <c r="AY30" s="8">
        <v>2030</v>
      </c>
      <c r="AZ30" s="8">
        <v>2031</v>
      </c>
      <c r="BA30" s="8">
        <v>2032</v>
      </c>
      <c r="BB30" s="8">
        <v>2033</v>
      </c>
      <c r="BC30" s="8">
        <v>2034</v>
      </c>
      <c r="BD30" s="8">
        <v>2035</v>
      </c>
      <c r="BE30" s="9">
        <v>2036</v>
      </c>
      <c r="BF30" s="13"/>
      <c r="BG30" s="7" t="s">
        <v>7</v>
      </c>
      <c r="BH30" s="8">
        <v>2011</v>
      </c>
      <c r="BI30" s="8">
        <v>2012</v>
      </c>
      <c r="BJ30" s="8">
        <v>2013</v>
      </c>
      <c r="BK30" s="8">
        <v>2014</v>
      </c>
      <c r="BL30" s="8">
        <v>2015</v>
      </c>
      <c r="BM30" s="8">
        <v>2016</v>
      </c>
      <c r="BN30" s="8">
        <v>2017</v>
      </c>
      <c r="BO30" s="8">
        <v>2018</v>
      </c>
      <c r="BP30" s="8">
        <v>2019</v>
      </c>
      <c r="BQ30" s="8">
        <v>2020</v>
      </c>
      <c r="BR30" s="8">
        <v>2021</v>
      </c>
      <c r="BS30" s="8">
        <v>2022</v>
      </c>
      <c r="BT30" s="8">
        <v>2023</v>
      </c>
      <c r="BU30" s="8">
        <v>2024</v>
      </c>
      <c r="BV30" s="8">
        <v>2025</v>
      </c>
      <c r="BW30" s="8">
        <v>2026</v>
      </c>
      <c r="BX30" s="8">
        <v>2027</v>
      </c>
      <c r="BY30" s="8">
        <v>2028</v>
      </c>
      <c r="BZ30" s="8">
        <v>2029</v>
      </c>
      <c r="CA30" s="8">
        <v>2030</v>
      </c>
      <c r="CB30" s="8">
        <v>2031</v>
      </c>
      <c r="CC30" s="8">
        <v>2032</v>
      </c>
      <c r="CD30" s="8">
        <v>2033</v>
      </c>
      <c r="CE30" s="8">
        <v>2034</v>
      </c>
      <c r="CF30" s="8">
        <v>2035</v>
      </c>
      <c r="CG30" s="9">
        <v>2036</v>
      </c>
      <c r="CI30" s="7" t="s">
        <v>7</v>
      </c>
      <c r="CJ30" s="8">
        <v>2011</v>
      </c>
      <c r="CK30" s="8">
        <v>2012</v>
      </c>
      <c r="CL30" s="8">
        <v>2013</v>
      </c>
      <c r="CM30" s="8">
        <v>2014</v>
      </c>
      <c r="CN30" s="8">
        <v>2015</v>
      </c>
      <c r="CO30" s="8">
        <v>2016</v>
      </c>
      <c r="CP30" s="8">
        <v>2017</v>
      </c>
      <c r="CQ30" s="8">
        <v>2018</v>
      </c>
      <c r="CR30" s="8">
        <v>2019</v>
      </c>
      <c r="CS30" s="8">
        <v>2020</v>
      </c>
      <c r="CT30" s="8">
        <v>2021</v>
      </c>
      <c r="CU30" s="8">
        <v>2022</v>
      </c>
      <c r="CV30" s="8">
        <v>2023</v>
      </c>
      <c r="CW30" s="8">
        <v>2024</v>
      </c>
      <c r="CX30" s="8">
        <v>2025</v>
      </c>
      <c r="CY30" s="8">
        <v>2026</v>
      </c>
      <c r="CZ30" s="8">
        <v>2027</v>
      </c>
      <c r="DA30" s="8">
        <v>2028</v>
      </c>
      <c r="DB30" s="8">
        <v>2029</v>
      </c>
      <c r="DC30" s="8">
        <v>2030</v>
      </c>
      <c r="DD30" s="8">
        <v>2031</v>
      </c>
      <c r="DE30" s="8">
        <v>2032</v>
      </c>
      <c r="DF30" s="8">
        <v>2033</v>
      </c>
      <c r="DG30" s="8">
        <v>2034</v>
      </c>
      <c r="DH30" s="8">
        <v>2035</v>
      </c>
      <c r="DI30" s="9">
        <v>2036</v>
      </c>
    </row>
    <row r="31" spans="1:113">
      <c r="A31" s="86" t="s">
        <v>54</v>
      </c>
      <c r="B31" s="89"/>
      <c r="C31" s="89">
        <f>CR3_MP10!D$24</f>
        <v>23303.136999999999</v>
      </c>
      <c r="D31" s="89">
        <f>CR3_MP10!E$24</f>
        <v>28246.792099999999</v>
      </c>
      <c r="E31" s="89">
        <f>CR3_MP10!F$24</f>
        <v>30529.2045</v>
      </c>
      <c r="F31" s="89">
        <f>CR3_MP10!G$24</f>
        <v>28042.3521</v>
      </c>
      <c r="G31" s="89">
        <f>CR3_MP10!H$24</f>
        <v>653912.0447999998</v>
      </c>
      <c r="H31" s="89">
        <f>CR3_MP10!I$24</f>
        <v>697211.12359999993</v>
      </c>
      <c r="I31" s="89">
        <f>CR3_MP10!J$24</f>
        <v>783579.15349999978</v>
      </c>
      <c r="J31" s="89">
        <f>CR3_MP10!K$24</f>
        <v>822762.71129999997</v>
      </c>
      <c r="K31" s="89">
        <f>CR3_MP10!L$24</f>
        <v>920503.74719999998</v>
      </c>
      <c r="L31" s="89">
        <f>CR3_MP10!M$24</f>
        <v>971093.69380000001</v>
      </c>
      <c r="M31" s="89">
        <f>CR3_MP10!N$24</f>
        <v>938863.45449999999</v>
      </c>
      <c r="N31" s="89">
        <f>CR3_MP10!O$24</f>
        <v>896888.91689999995</v>
      </c>
      <c r="O31" s="89">
        <f>CR3_MP10!P$24</f>
        <v>776951.50439999986</v>
      </c>
      <c r="P31" s="89">
        <f>CR3_MP10!Q$24</f>
        <v>790888.71329999994</v>
      </c>
      <c r="Q31" s="89">
        <f>CR3_MP10!R$24</f>
        <v>828134.90439999988</v>
      </c>
      <c r="R31" s="89">
        <f>CR3_MP10!S$24</f>
        <v>908117.34080000012</v>
      </c>
      <c r="S31" s="89">
        <f>CR3_MP10!T$24</f>
        <v>1003097.4961</v>
      </c>
      <c r="T31" s="89">
        <f>CR3_MP10!U$24</f>
        <v>1073308.3405999998</v>
      </c>
      <c r="U31" s="89">
        <f>CR3_MP10!V$24</f>
        <v>1206143.1286000004</v>
      </c>
      <c r="V31" s="89">
        <f>CR3_MP10!W$24</f>
        <v>1301210.5607999999</v>
      </c>
      <c r="W31" s="89">
        <f>CR3_MP10!X$24</f>
        <v>1431507.9907999998</v>
      </c>
      <c r="X31" s="89">
        <f>CR3_MP10!Y$24</f>
        <v>1529980.0419000001</v>
      </c>
      <c r="Y31" s="89">
        <f>CR3_MP10!Z$24</f>
        <v>1712876.7669000002</v>
      </c>
      <c r="Z31" s="89">
        <f>CR3_MP10!AA$24</f>
        <v>1835648.7603999998</v>
      </c>
      <c r="AA31" s="89">
        <f>CR3_MP10!AB$24</f>
        <v>2051707.9709000001</v>
      </c>
      <c r="AB31" s="90">
        <f>CR3_MP10!AC$24</f>
        <v>2318187.2613999997</v>
      </c>
      <c r="AC31" s="5"/>
      <c r="AD31" s="5"/>
      <c r="AE31" s="86" t="s">
        <v>54</v>
      </c>
      <c r="AF31" s="19">
        <f t="shared" ref="AF31:AO35" si="70">C$35-C31</f>
        <v>0</v>
      </c>
      <c r="AG31" s="19">
        <f t="shared" si="70"/>
        <v>0</v>
      </c>
      <c r="AH31" s="19">
        <f t="shared" si="70"/>
        <v>355.8070999999909</v>
      </c>
      <c r="AI31" s="19">
        <f t="shared" si="70"/>
        <v>610.08190000000104</v>
      </c>
      <c r="AJ31" s="19">
        <f t="shared" si="70"/>
        <v>15400.195500000031</v>
      </c>
      <c r="AK31" s="19">
        <f t="shared" si="70"/>
        <v>22411.660199999809</v>
      </c>
      <c r="AL31" s="19">
        <f t="shared" si="70"/>
        <v>19185.761600000318</v>
      </c>
      <c r="AM31" s="19">
        <f t="shared" si="70"/>
        <v>27223.201500000083</v>
      </c>
      <c r="AN31" s="19">
        <f t="shared" si="70"/>
        <v>22833.336399999913</v>
      </c>
      <c r="AO31" s="19">
        <f t="shared" si="70"/>
        <v>28878.82939999993</v>
      </c>
      <c r="AP31" s="19">
        <f t="shared" ref="AP31:AY35" si="71">M$35-M31</f>
        <v>31323.535200000042</v>
      </c>
      <c r="AQ31" s="19">
        <f t="shared" si="71"/>
        <v>32600.38340000005</v>
      </c>
      <c r="AR31" s="19">
        <f t="shared" si="71"/>
        <v>33188.962199999951</v>
      </c>
      <c r="AS31" s="19">
        <f t="shared" si="71"/>
        <v>31277.941200000001</v>
      </c>
      <c r="AT31" s="19">
        <f t="shared" si="71"/>
        <v>32607.65790000034</v>
      </c>
      <c r="AU31" s="19">
        <f t="shared" si="71"/>
        <v>39365.142599999905</v>
      </c>
      <c r="AV31" s="19">
        <f t="shared" si="71"/>
        <v>36368.86670000013</v>
      </c>
      <c r="AW31" s="19">
        <f t="shared" si="71"/>
        <v>41282.632500000065</v>
      </c>
      <c r="AX31" s="19">
        <f t="shared" si="71"/>
        <v>46930.216900000116</v>
      </c>
      <c r="AY31" s="19">
        <f t="shared" si="71"/>
        <v>47861.686600000132</v>
      </c>
      <c r="AZ31" s="19">
        <f t="shared" ref="AZ31:BE35" si="72">W$35-W31</f>
        <v>41306.426499999594</v>
      </c>
      <c r="BA31" s="19">
        <f t="shared" si="72"/>
        <v>58836.938499999698</v>
      </c>
      <c r="BB31" s="19">
        <f t="shared" si="72"/>
        <v>54126.572099999757</v>
      </c>
      <c r="BC31" s="19">
        <f t="shared" si="72"/>
        <v>64644.240700000664</v>
      </c>
      <c r="BD31" s="19">
        <f t="shared" si="72"/>
        <v>60520.828900000546</v>
      </c>
      <c r="BE31" s="20">
        <f t="shared" si="72"/>
        <v>83205.63960000081</v>
      </c>
      <c r="BF31" s="13"/>
      <c r="BG31" s="86" t="s">
        <v>54</v>
      </c>
      <c r="BH31" s="19">
        <f t="shared" ref="BH31:BH35" si="73">AF31/(1+BH$1)^(BH$2-2011)</f>
        <v>0</v>
      </c>
      <c r="BI31" s="19">
        <f t="shared" ref="BI31:CG35" si="74">AG31/(1+BI$1)^(BI$2-2011)</f>
        <v>0</v>
      </c>
      <c r="BJ31" s="19">
        <f t="shared" si="74"/>
        <v>312.24882436109823</v>
      </c>
      <c r="BK31" s="19">
        <f t="shared" si="74"/>
        <v>501.55370543418428</v>
      </c>
      <c r="BL31" s="19">
        <f t="shared" si="74"/>
        <v>11860.380929531413</v>
      </c>
      <c r="BM31" s="19">
        <f t="shared" si="74"/>
        <v>16169.237265746344</v>
      </c>
      <c r="BN31" s="19">
        <f t="shared" si="74"/>
        <v>12966.944419152984</v>
      </c>
      <c r="BO31" s="19">
        <f t="shared" si="74"/>
        <v>17236.175374644266</v>
      </c>
      <c r="BP31" s="19">
        <f t="shared" si="74"/>
        <v>13542.978300712581</v>
      </c>
      <c r="BQ31" s="19">
        <f t="shared" si="74"/>
        <v>16046.026076120748</v>
      </c>
      <c r="BR31" s="19">
        <f t="shared" si="74"/>
        <v>16304.285831653657</v>
      </c>
      <c r="BS31" s="19">
        <f t="shared" si="74"/>
        <v>15896.328098767957</v>
      </c>
      <c r="BT31" s="19">
        <f t="shared" si="74"/>
        <v>15160.407807145535</v>
      </c>
      <c r="BU31" s="19">
        <f t="shared" si="74"/>
        <v>13384.386557219857</v>
      </c>
      <c r="BV31" s="19">
        <f t="shared" si="74"/>
        <v>13071.427520726798</v>
      </c>
      <c r="BW31" s="19">
        <f t="shared" si="74"/>
        <v>14782.855885778001</v>
      </c>
      <c r="BX31" s="19">
        <f t="shared" si="74"/>
        <v>12794.384058830728</v>
      </c>
      <c r="BY31" s="19">
        <f t="shared" si="74"/>
        <v>13605.048660746252</v>
      </c>
      <c r="BZ31" s="19">
        <f t="shared" si="74"/>
        <v>14488.665244810405</v>
      </c>
      <c r="CA31" s="19">
        <f t="shared" si="74"/>
        <v>13842.257263849851</v>
      </c>
      <c r="CB31" s="19">
        <f t="shared" si="74"/>
        <v>11191.276959840905</v>
      </c>
      <c r="CC31" s="19">
        <f t="shared" si="74"/>
        <v>14933.279251171363</v>
      </c>
      <c r="CD31" s="19">
        <f t="shared" si="74"/>
        <v>12869.413175925047</v>
      </c>
      <c r="CE31" s="19">
        <f t="shared" si="74"/>
        <v>14398.629616790742</v>
      </c>
      <c r="CF31" s="19">
        <f t="shared" si="74"/>
        <v>12628.137153097601</v>
      </c>
      <c r="CG31" s="20">
        <f t="shared" si="74"/>
        <v>16264.109397554168</v>
      </c>
      <c r="CI31" s="86" t="s">
        <v>54</v>
      </c>
      <c r="CJ31" s="19">
        <f>BH31</f>
        <v>0</v>
      </c>
      <c r="CK31" s="19">
        <f t="shared" ref="CK31:DI31" si="75">CJ31+BI31</f>
        <v>0</v>
      </c>
      <c r="CL31" s="19">
        <f t="shared" si="75"/>
        <v>312.24882436109823</v>
      </c>
      <c r="CM31" s="19">
        <f t="shared" si="75"/>
        <v>813.80252979528245</v>
      </c>
      <c r="CN31" s="19">
        <f t="shared" si="75"/>
        <v>12674.183459326696</v>
      </c>
      <c r="CO31" s="19">
        <f t="shared" si="75"/>
        <v>28843.42072507304</v>
      </c>
      <c r="CP31" s="19">
        <f t="shared" si="75"/>
        <v>41810.365144226023</v>
      </c>
      <c r="CQ31" s="19">
        <f t="shared" si="75"/>
        <v>59046.540518870286</v>
      </c>
      <c r="CR31" s="19">
        <f t="shared" si="75"/>
        <v>72589.518819582867</v>
      </c>
      <c r="CS31" s="19">
        <f t="shared" si="75"/>
        <v>88635.544895703613</v>
      </c>
      <c r="CT31" s="19">
        <f t="shared" si="75"/>
        <v>104939.83072735727</v>
      </c>
      <c r="CU31" s="19">
        <f t="shared" si="75"/>
        <v>120836.15882612523</v>
      </c>
      <c r="CV31" s="19">
        <f t="shared" si="75"/>
        <v>135996.56663327076</v>
      </c>
      <c r="CW31" s="19">
        <f t="shared" si="75"/>
        <v>149380.95319049063</v>
      </c>
      <c r="CX31" s="19">
        <f t="shared" si="75"/>
        <v>162452.38071121744</v>
      </c>
      <c r="CY31" s="19">
        <f t="shared" si="75"/>
        <v>177235.23659699544</v>
      </c>
      <c r="CZ31" s="19">
        <f t="shared" si="75"/>
        <v>190029.62065582618</v>
      </c>
      <c r="DA31" s="19">
        <f t="shared" si="75"/>
        <v>203634.66931657243</v>
      </c>
      <c r="DB31" s="19">
        <f t="shared" si="75"/>
        <v>218123.33456138283</v>
      </c>
      <c r="DC31" s="19">
        <f t="shared" si="75"/>
        <v>231965.59182523267</v>
      </c>
      <c r="DD31" s="19">
        <f t="shared" si="75"/>
        <v>243156.86878507357</v>
      </c>
      <c r="DE31" s="19">
        <f t="shared" si="75"/>
        <v>258090.14803624494</v>
      </c>
      <c r="DF31" s="19">
        <f t="shared" si="75"/>
        <v>270959.56121217</v>
      </c>
      <c r="DG31" s="19">
        <f t="shared" si="75"/>
        <v>285358.19082896074</v>
      </c>
      <c r="DH31" s="19">
        <f t="shared" si="75"/>
        <v>297986.32798205834</v>
      </c>
      <c r="DI31" s="20">
        <f t="shared" si="75"/>
        <v>314250.43737961253</v>
      </c>
    </row>
    <row r="32" spans="1:113">
      <c r="A32" s="10" t="s">
        <v>53</v>
      </c>
      <c r="B32" s="11"/>
      <c r="C32" s="11">
        <f>CR3_MP20!D$24</f>
        <v>23303.136999999999</v>
      </c>
      <c r="D32" s="11">
        <f>CR3_MP20!E$24</f>
        <v>28246.792099999999</v>
      </c>
      <c r="E32" s="11">
        <f>CR3_MP20!F$24</f>
        <v>30529.2045</v>
      </c>
      <c r="F32" s="11">
        <f>CR3_MP20!G$24</f>
        <v>28042.3521</v>
      </c>
      <c r="G32" s="11">
        <f>CR3_MP20!H$24</f>
        <v>653912.0447999998</v>
      </c>
      <c r="H32" s="11">
        <f>CR3_MP20!I$24</f>
        <v>697211.12359999993</v>
      </c>
      <c r="I32" s="11">
        <f>CR3_MP20!J$24</f>
        <v>783579.15349999978</v>
      </c>
      <c r="J32" s="11">
        <f>CR3_MP20!K$24</f>
        <v>822762.71129999997</v>
      </c>
      <c r="K32" s="11">
        <f>CR3_MP20!L$24</f>
        <v>920503.74719999998</v>
      </c>
      <c r="L32" s="11">
        <f>CR3_MP20!M$24</f>
        <v>971093.69380000001</v>
      </c>
      <c r="M32" s="11">
        <f>CR3_MP20!N$24</f>
        <v>938863.45449999999</v>
      </c>
      <c r="N32" s="11">
        <f>CR3_MP20!O$24</f>
        <v>896888.91689999995</v>
      </c>
      <c r="O32" s="11">
        <f>CR3_MP20!P$24</f>
        <v>776951.50439999986</v>
      </c>
      <c r="P32" s="11">
        <f>CR3_MP20!Q$24</f>
        <v>790888.71329999994</v>
      </c>
      <c r="Q32" s="11">
        <f>CR3_MP20!R$24</f>
        <v>828134.90439999988</v>
      </c>
      <c r="R32" s="11">
        <f>CR3_MP20!S$24</f>
        <v>908117.34080000012</v>
      </c>
      <c r="S32" s="11">
        <f>CR3_MP20!T$24</f>
        <v>1003097.4961</v>
      </c>
      <c r="T32" s="11">
        <f>CR3_MP20!U$24</f>
        <v>1073308.3405999998</v>
      </c>
      <c r="U32" s="11">
        <f>CR3_MP20!V$24</f>
        <v>1206143.1286000004</v>
      </c>
      <c r="V32" s="11">
        <f>CR3_MP20!W$24</f>
        <v>1301210.5607999999</v>
      </c>
      <c r="W32" s="11">
        <f>CR3_MP20!X$24</f>
        <v>1431507.9907999998</v>
      </c>
      <c r="X32" s="11">
        <f>CR3_MP20!Y$24</f>
        <v>1529980.0419000001</v>
      </c>
      <c r="Y32" s="11">
        <f>CR3_MP20!Z$24</f>
        <v>1712876.7669000002</v>
      </c>
      <c r="Z32" s="11">
        <f>CR3_MP20!AA$24</f>
        <v>1835648.7603999998</v>
      </c>
      <c r="AA32" s="11">
        <f>CR3_MP20!AB$24</f>
        <v>2051707.9709000001</v>
      </c>
      <c r="AB32" s="12">
        <f>CR3_MP20!AC$24</f>
        <v>2318187.2613999997</v>
      </c>
      <c r="AC32" s="5"/>
      <c r="AD32" s="5"/>
      <c r="AE32" s="10" t="s">
        <v>53</v>
      </c>
      <c r="AF32" s="19">
        <f t="shared" si="70"/>
        <v>0</v>
      </c>
      <c r="AG32" s="19">
        <f t="shared" si="70"/>
        <v>0</v>
      </c>
      <c r="AH32" s="19">
        <f t="shared" si="70"/>
        <v>355.8070999999909</v>
      </c>
      <c r="AI32" s="19">
        <f t="shared" si="70"/>
        <v>610.08190000000104</v>
      </c>
      <c r="AJ32" s="19">
        <f t="shared" si="70"/>
        <v>15400.195500000031</v>
      </c>
      <c r="AK32" s="19">
        <f t="shared" si="70"/>
        <v>22411.660199999809</v>
      </c>
      <c r="AL32" s="19">
        <f t="shared" si="70"/>
        <v>19185.761600000318</v>
      </c>
      <c r="AM32" s="19">
        <f t="shared" si="70"/>
        <v>27223.201500000083</v>
      </c>
      <c r="AN32" s="19">
        <f t="shared" si="70"/>
        <v>22833.336399999913</v>
      </c>
      <c r="AO32" s="19">
        <f t="shared" si="70"/>
        <v>28878.82939999993</v>
      </c>
      <c r="AP32" s="19">
        <f t="shared" si="71"/>
        <v>31323.535200000042</v>
      </c>
      <c r="AQ32" s="19">
        <f t="shared" si="71"/>
        <v>32600.38340000005</v>
      </c>
      <c r="AR32" s="19">
        <f t="shared" si="71"/>
        <v>33188.962199999951</v>
      </c>
      <c r="AS32" s="19">
        <f t="shared" si="71"/>
        <v>31277.941200000001</v>
      </c>
      <c r="AT32" s="19">
        <f t="shared" si="71"/>
        <v>32607.65790000034</v>
      </c>
      <c r="AU32" s="19">
        <f t="shared" si="71"/>
        <v>39365.142599999905</v>
      </c>
      <c r="AV32" s="19">
        <f t="shared" si="71"/>
        <v>36368.86670000013</v>
      </c>
      <c r="AW32" s="19">
        <f t="shared" si="71"/>
        <v>41282.632500000065</v>
      </c>
      <c r="AX32" s="19">
        <f t="shared" si="71"/>
        <v>46930.216900000116</v>
      </c>
      <c r="AY32" s="19">
        <f t="shared" si="71"/>
        <v>47861.686600000132</v>
      </c>
      <c r="AZ32" s="19">
        <f t="shared" si="72"/>
        <v>41306.426499999594</v>
      </c>
      <c r="BA32" s="19">
        <f t="shared" si="72"/>
        <v>58836.938499999698</v>
      </c>
      <c r="BB32" s="19">
        <f t="shared" si="72"/>
        <v>54126.572099999757</v>
      </c>
      <c r="BC32" s="19">
        <f t="shared" si="72"/>
        <v>64644.240700000664</v>
      </c>
      <c r="BD32" s="19">
        <f t="shared" si="72"/>
        <v>60520.828900000546</v>
      </c>
      <c r="BE32" s="20">
        <f t="shared" si="72"/>
        <v>83205.63960000081</v>
      </c>
      <c r="BF32" s="13"/>
      <c r="BG32" s="10" t="s">
        <v>53</v>
      </c>
      <c r="BH32" s="19">
        <f t="shared" si="73"/>
        <v>0</v>
      </c>
      <c r="BI32" s="19">
        <f t="shared" si="74"/>
        <v>0</v>
      </c>
      <c r="BJ32" s="19">
        <f t="shared" si="74"/>
        <v>312.24882436109823</v>
      </c>
      <c r="BK32" s="19">
        <f t="shared" si="74"/>
        <v>501.55370543418428</v>
      </c>
      <c r="BL32" s="19">
        <f t="shared" si="74"/>
        <v>11860.380929531413</v>
      </c>
      <c r="BM32" s="19">
        <f t="shared" si="74"/>
        <v>16169.237265746344</v>
      </c>
      <c r="BN32" s="19">
        <f t="shared" si="74"/>
        <v>12966.944419152984</v>
      </c>
      <c r="BO32" s="19">
        <f t="shared" si="74"/>
        <v>17236.175374644266</v>
      </c>
      <c r="BP32" s="19">
        <f t="shared" si="74"/>
        <v>13542.978300712581</v>
      </c>
      <c r="BQ32" s="19">
        <f t="shared" si="74"/>
        <v>16046.026076120748</v>
      </c>
      <c r="BR32" s="19">
        <f t="shared" si="74"/>
        <v>16304.285831653657</v>
      </c>
      <c r="BS32" s="19">
        <f t="shared" si="74"/>
        <v>15896.328098767957</v>
      </c>
      <c r="BT32" s="19">
        <f t="shared" si="74"/>
        <v>15160.407807145535</v>
      </c>
      <c r="BU32" s="19">
        <f t="shared" si="74"/>
        <v>13384.386557219857</v>
      </c>
      <c r="BV32" s="19">
        <f t="shared" si="74"/>
        <v>13071.427520726798</v>
      </c>
      <c r="BW32" s="19">
        <f t="shared" si="74"/>
        <v>14782.855885778001</v>
      </c>
      <c r="BX32" s="19">
        <f t="shared" si="74"/>
        <v>12794.384058830728</v>
      </c>
      <c r="BY32" s="19">
        <f t="shared" si="74"/>
        <v>13605.048660746252</v>
      </c>
      <c r="BZ32" s="19">
        <f t="shared" si="74"/>
        <v>14488.665244810405</v>
      </c>
      <c r="CA32" s="19">
        <f t="shared" si="74"/>
        <v>13842.257263849851</v>
      </c>
      <c r="CB32" s="19">
        <f t="shared" si="74"/>
        <v>11191.276959840905</v>
      </c>
      <c r="CC32" s="19">
        <f t="shared" si="74"/>
        <v>14933.279251171363</v>
      </c>
      <c r="CD32" s="19">
        <f t="shared" si="74"/>
        <v>12869.413175925047</v>
      </c>
      <c r="CE32" s="19">
        <f t="shared" si="74"/>
        <v>14398.629616790742</v>
      </c>
      <c r="CF32" s="19">
        <f t="shared" si="74"/>
        <v>12628.137153097601</v>
      </c>
      <c r="CG32" s="20">
        <f t="shared" si="74"/>
        <v>16264.109397554168</v>
      </c>
      <c r="CI32" s="10" t="s">
        <v>53</v>
      </c>
      <c r="CJ32" s="19">
        <f t="shared" ref="CJ32:CJ34" si="76">BH32</f>
        <v>0</v>
      </c>
      <c r="CK32" s="19">
        <f t="shared" ref="CK32:CL34" si="77">CJ32+BI32</f>
        <v>0</v>
      </c>
      <c r="CL32" s="19">
        <f t="shared" si="77"/>
        <v>312.24882436109823</v>
      </c>
      <c r="CM32" s="19">
        <f t="shared" ref="CM32:CM34" si="78">CL32+BK32</f>
        <v>813.80252979528245</v>
      </c>
      <c r="CN32" s="19">
        <f t="shared" ref="CN32:CW35" si="79">CM32+BL32</f>
        <v>12674.183459326696</v>
      </c>
      <c r="CO32" s="19">
        <f t="shared" si="79"/>
        <v>28843.42072507304</v>
      </c>
      <c r="CP32" s="19">
        <f t="shared" si="79"/>
        <v>41810.365144226023</v>
      </c>
      <c r="CQ32" s="19">
        <f t="shared" si="79"/>
        <v>59046.540518870286</v>
      </c>
      <c r="CR32" s="19">
        <f t="shared" si="79"/>
        <v>72589.518819582867</v>
      </c>
      <c r="CS32" s="19">
        <f t="shared" si="79"/>
        <v>88635.544895703613</v>
      </c>
      <c r="CT32" s="19">
        <f t="shared" si="79"/>
        <v>104939.83072735727</v>
      </c>
      <c r="CU32" s="19">
        <f t="shared" si="79"/>
        <v>120836.15882612523</v>
      </c>
      <c r="CV32" s="19">
        <f t="shared" si="79"/>
        <v>135996.56663327076</v>
      </c>
      <c r="CW32" s="19">
        <f t="shared" si="79"/>
        <v>149380.95319049063</v>
      </c>
      <c r="CX32" s="19">
        <f t="shared" ref="CX32:DG35" si="80">CW32+BV32</f>
        <v>162452.38071121744</v>
      </c>
      <c r="CY32" s="19">
        <f t="shared" si="80"/>
        <v>177235.23659699544</v>
      </c>
      <c r="CZ32" s="19">
        <f t="shared" si="80"/>
        <v>190029.62065582618</v>
      </c>
      <c r="DA32" s="19">
        <f t="shared" si="80"/>
        <v>203634.66931657243</v>
      </c>
      <c r="DB32" s="19">
        <f t="shared" si="80"/>
        <v>218123.33456138283</v>
      </c>
      <c r="DC32" s="19">
        <f t="shared" si="80"/>
        <v>231965.59182523267</v>
      </c>
      <c r="DD32" s="19">
        <f t="shared" si="80"/>
        <v>243156.86878507357</v>
      </c>
      <c r="DE32" s="19">
        <f t="shared" si="80"/>
        <v>258090.14803624494</v>
      </c>
      <c r="DF32" s="19">
        <f t="shared" si="80"/>
        <v>270959.56121217</v>
      </c>
      <c r="DG32" s="19">
        <f t="shared" si="80"/>
        <v>285358.19082896074</v>
      </c>
      <c r="DH32" s="19">
        <f t="shared" ref="DH32:DI35" si="81">DG32+CF32</f>
        <v>297986.32798205834</v>
      </c>
      <c r="DI32" s="20">
        <f t="shared" si="81"/>
        <v>314250.43737961253</v>
      </c>
    </row>
    <row r="33" spans="1:113">
      <c r="A33" s="10" t="s">
        <v>21</v>
      </c>
      <c r="B33" s="11"/>
      <c r="C33" s="11">
        <f>CR3_LPT!D$24</f>
        <v>23303.136999999999</v>
      </c>
      <c r="D33" s="11">
        <f>CR3_LPT!E$24</f>
        <v>28246.792099999999</v>
      </c>
      <c r="E33" s="11">
        <f>CR3_LPT!F$24</f>
        <v>30960.6325</v>
      </c>
      <c r="F33" s="11">
        <f>CR3_LPT!G$24</f>
        <v>28494.321500000002</v>
      </c>
      <c r="G33" s="11">
        <f>CR3_LPT!H$24</f>
        <v>666506.47839999979</v>
      </c>
      <c r="H33" s="11">
        <f>CR3_LPT!I$24</f>
        <v>716681.2540999999</v>
      </c>
      <c r="I33" s="11">
        <f>CR3_LPT!J$24</f>
        <v>801329.15960000001</v>
      </c>
      <c r="J33" s="11">
        <f>CR3_LPT!K$24</f>
        <v>844158.75139999995</v>
      </c>
      <c r="K33" s="11">
        <f>CR3_LPT!L$24</f>
        <v>938195.73940000031</v>
      </c>
      <c r="L33" s="11">
        <f>CR3_LPT!M$24</f>
        <v>995318.19819999964</v>
      </c>
      <c r="M33" s="11">
        <f>CR3_LPT!N$24</f>
        <v>966692.30260000017</v>
      </c>
      <c r="N33" s="11">
        <f>CR3_LPT!O$24</f>
        <v>922044.73540000012</v>
      </c>
      <c r="O33" s="11">
        <f>CR3_LPT!P$24</f>
        <v>804156.40189999982</v>
      </c>
      <c r="P33" s="11">
        <f>CR3_LPT!Q$24</f>
        <v>816331.16720000014</v>
      </c>
      <c r="Q33" s="11">
        <f>CR3_LPT!R$24</f>
        <v>853935.21220000007</v>
      </c>
      <c r="R33" s="11">
        <f>CR3_LPT!S$24</f>
        <v>941935.36040000001</v>
      </c>
      <c r="S33" s="11">
        <f>CR3_LPT!T$24</f>
        <v>1034391.955</v>
      </c>
      <c r="T33" s="11">
        <f>CR3_LPT!U$24</f>
        <v>1111769.9565999999</v>
      </c>
      <c r="U33" s="11">
        <f>CR3_LPT!V$24</f>
        <v>1242871.5950999998</v>
      </c>
      <c r="V33" s="11">
        <f>CR3_LPT!W$24</f>
        <v>1339993.1124</v>
      </c>
      <c r="W33" s="11">
        <f>CR3_LPT!X$24</f>
        <v>1469426.9500999998</v>
      </c>
      <c r="X33" s="11">
        <f>CR3_LPT!Y$24</f>
        <v>1580481.8955000006</v>
      </c>
      <c r="Y33" s="11">
        <f>CR3_LPT!Z$24</f>
        <v>1764220.6934999998</v>
      </c>
      <c r="Z33" s="11">
        <f>CR3_LPT!AA$24</f>
        <v>1894782.61</v>
      </c>
      <c r="AA33" s="11">
        <f>CR3_LPT!AB$24</f>
        <v>2106687.6142000002</v>
      </c>
      <c r="AB33" s="12">
        <f>CR3_LPT!AC$24</f>
        <v>2387799.8334999997</v>
      </c>
      <c r="AC33" s="5"/>
      <c r="AD33" s="5"/>
      <c r="AE33" s="10" t="s">
        <v>21</v>
      </c>
      <c r="AF33" s="19">
        <f t="shared" si="70"/>
        <v>0</v>
      </c>
      <c r="AG33" s="19">
        <f t="shared" si="70"/>
        <v>0</v>
      </c>
      <c r="AH33" s="19">
        <f t="shared" si="70"/>
        <v>-75.620900000008987</v>
      </c>
      <c r="AI33" s="19">
        <f t="shared" si="70"/>
        <v>158.11249999999927</v>
      </c>
      <c r="AJ33" s="19">
        <f t="shared" si="70"/>
        <v>2805.7619000000414</v>
      </c>
      <c r="AK33" s="19">
        <f t="shared" si="70"/>
        <v>2941.5296999998391</v>
      </c>
      <c r="AL33" s="19">
        <f t="shared" si="70"/>
        <v>1435.7555000000866</v>
      </c>
      <c r="AM33" s="19">
        <f t="shared" si="70"/>
        <v>5827.1614000000991</v>
      </c>
      <c r="AN33" s="19">
        <f t="shared" si="70"/>
        <v>5141.3441999995848</v>
      </c>
      <c r="AO33" s="19">
        <f t="shared" si="70"/>
        <v>4654.3250000003027</v>
      </c>
      <c r="AP33" s="19">
        <f t="shared" si="71"/>
        <v>3494.6870999998646</v>
      </c>
      <c r="AQ33" s="19">
        <f t="shared" si="71"/>
        <v>7444.5648999998812</v>
      </c>
      <c r="AR33" s="19">
        <f t="shared" si="71"/>
        <v>5984.0646999999881</v>
      </c>
      <c r="AS33" s="19">
        <f t="shared" si="71"/>
        <v>5835.4872999998042</v>
      </c>
      <c r="AT33" s="19">
        <f t="shared" si="71"/>
        <v>6807.3501000001561</v>
      </c>
      <c r="AU33" s="19">
        <f t="shared" si="71"/>
        <v>5547.1230000000214</v>
      </c>
      <c r="AV33" s="19">
        <f t="shared" si="71"/>
        <v>5074.4078000001609</v>
      </c>
      <c r="AW33" s="19">
        <f t="shared" si="71"/>
        <v>2821.0164999999106</v>
      </c>
      <c r="AX33" s="19">
        <f t="shared" si="71"/>
        <v>10201.750400000717</v>
      </c>
      <c r="AY33" s="19">
        <f t="shared" si="71"/>
        <v>9079.1350000000093</v>
      </c>
      <c r="AZ33" s="19">
        <f t="shared" si="72"/>
        <v>3387.4671999996062</v>
      </c>
      <c r="BA33" s="19">
        <f t="shared" si="72"/>
        <v>8335.0848999992013</v>
      </c>
      <c r="BB33" s="19">
        <f t="shared" si="72"/>
        <v>2782.6455000001006</v>
      </c>
      <c r="BC33" s="19">
        <f t="shared" si="72"/>
        <v>5510.3911000003573</v>
      </c>
      <c r="BD33" s="19">
        <f t="shared" si="72"/>
        <v>5541.1856000004336</v>
      </c>
      <c r="BE33" s="20">
        <f t="shared" si="72"/>
        <v>13593.06750000082</v>
      </c>
      <c r="BF33" s="13"/>
      <c r="BG33" s="10" t="s">
        <v>21</v>
      </c>
      <c r="BH33" s="19">
        <f t="shared" si="73"/>
        <v>0</v>
      </c>
      <c r="BI33" s="19">
        <f t="shared" si="74"/>
        <v>0</v>
      </c>
      <c r="BJ33" s="19">
        <f t="shared" si="74"/>
        <v>-66.363310687537108</v>
      </c>
      <c r="BK33" s="19">
        <f t="shared" si="74"/>
        <v>129.98567938249266</v>
      </c>
      <c r="BL33" s="19">
        <f t="shared" si="74"/>
        <v>2160.8430186205264</v>
      </c>
      <c r="BM33" s="19">
        <f t="shared" si="74"/>
        <v>2122.2118852015019</v>
      </c>
      <c r="BN33" s="19">
        <f t="shared" si="74"/>
        <v>970.3738718401471</v>
      </c>
      <c r="BO33" s="19">
        <f t="shared" si="74"/>
        <v>3689.4255742389087</v>
      </c>
      <c r="BP33" s="19">
        <f t="shared" si="74"/>
        <v>3049.4497920632011</v>
      </c>
      <c r="BQ33" s="19">
        <f t="shared" si="74"/>
        <v>2586.0958310431288</v>
      </c>
      <c r="BR33" s="19">
        <f t="shared" si="74"/>
        <v>1819.0276738173065</v>
      </c>
      <c r="BS33" s="19">
        <f t="shared" si="74"/>
        <v>3630.0568846368105</v>
      </c>
      <c r="BT33" s="19">
        <f t="shared" si="74"/>
        <v>2733.4648383896729</v>
      </c>
      <c r="BU33" s="19">
        <f t="shared" si="74"/>
        <v>2497.1086579363659</v>
      </c>
      <c r="BV33" s="19">
        <f t="shared" si="74"/>
        <v>2728.8615365522292</v>
      </c>
      <c r="BW33" s="19">
        <f t="shared" si="74"/>
        <v>2083.1201025468922</v>
      </c>
      <c r="BX33" s="19">
        <f t="shared" si="74"/>
        <v>1785.1510963999363</v>
      </c>
      <c r="BY33" s="19">
        <f t="shared" si="74"/>
        <v>929.69039111705877</v>
      </c>
      <c r="BZ33" s="19">
        <f t="shared" si="74"/>
        <v>3149.564528365107</v>
      </c>
      <c r="CA33" s="19">
        <f t="shared" si="74"/>
        <v>2625.8105664672335</v>
      </c>
      <c r="CB33" s="19">
        <f t="shared" si="74"/>
        <v>917.77688945260729</v>
      </c>
      <c r="CC33" s="19">
        <f t="shared" si="74"/>
        <v>2115.5103166000122</v>
      </c>
      <c r="CD33" s="19">
        <f t="shared" si="74"/>
        <v>661.61615768810145</v>
      </c>
      <c r="CE33" s="19">
        <f t="shared" si="74"/>
        <v>1227.3650310284245</v>
      </c>
      <c r="CF33" s="19">
        <f t="shared" si="74"/>
        <v>1156.211060215242</v>
      </c>
      <c r="CG33" s="20">
        <f t="shared" si="74"/>
        <v>2657.0210616871373</v>
      </c>
      <c r="CI33" s="10" t="s">
        <v>21</v>
      </c>
      <c r="CJ33" s="19">
        <f t="shared" si="76"/>
        <v>0</v>
      </c>
      <c r="CK33" s="19">
        <f t="shared" si="77"/>
        <v>0</v>
      </c>
      <c r="CL33" s="19">
        <f t="shared" si="77"/>
        <v>-66.363310687537108</v>
      </c>
      <c r="CM33" s="19">
        <f t="shared" si="78"/>
        <v>63.622368694955554</v>
      </c>
      <c r="CN33" s="19">
        <f t="shared" si="79"/>
        <v>2224.4653873154821</v>
      </c>
      <c r="CO33" s="19">
        <f t="shared" si="79"/>
        <v>4346.677272516984</v>
      </c>
      <c r="CP33" s="19">
        <f t="shared" si="79"/>
        <v>5317.0511443571313</v>
      </c>
      <c r="CQ33" s="19">
        <f t="shared" si="79"/>
        <v>9006.4767185960409</v>
      </c>
      <c r="CR33" s="19">
        <f t="shared" si="79"/>
        <v>12055.926510659243</v>
      </c>
      <c r="CS33" s="19">
        <f t="shared" si="79"/>
        <v>14642.022341702372</v>
      </c>
      <c r="CT33" s="19">
        <f t="shared" si="79"/>
        <v>16461.050015519679</v>
      </c>
      <c r="CU33" s="19">
        <f t="shared" si="79"/>
        <v>20091.10690015649</v>
      </c>
      <c r="CV33" s="19">
        <f t="shared" si="79"/>
        <v>22824.571738546161</v>
      </c>
      <c r="CW33" s="19">
        <f t="shared" si="79"/>
        <v>25321.680396482527</v>
      </c>
      <c r="CX33" s="19">
        <f t="shared" si="80"/>
        <v>28050.541933034758</v>
      </c>
      <c r="CY33" s="19">
        <f t="shared" si="80"/>
        <v>30133.662035581649</v>
      </c>
      <c r="CZ33" s="19">
        <f t="shared" si="80"/>
        <v>31918.813131981584</v>
      </c>
      <c r="DA33" s="19">
        <f t="shared" si="80"/>
        <v>32848.50352309864</v>
      </c>
      <c r="DB33" s="19">
        <f t="shared" si="80"/>
        <v>35998.06805146375</v>
      </c>
      <c r="DC33" s="19">
        <f t="shared" si="80"/>
        <v>38623.878617930983</v>
      </c>
      <c r="DD33" s="19">
        <f t="shared" si="80"/>
        <v>39541.655507383592</v>
      </c>
      <c r="DE33" s="19">
        <f t="shared" si="80"/>
        <v>41657.165823983603</v>
      </c>
      <c r="DF33" s="19">
        <f t="shared" si="80"/>
        <v>42318.781981671702</v>
      </c>
      <c r="DG33" s="19">
        <f t="shared" si="80"/>
        <v>43546.147012700123</v>
      </c>
      <c r="DH33" s="19">
        <f t="shared" si="81"/>
        <v>44702.358072915362</v>
      </c>
      <c r="DI33" s="20">
        <f t="shared" si="81"/>
        <v>47359.379134602495</v>
      </c>
    </row>
    <row r="34" spans="1:113">
      <c r="A34" s="10" t="s">
        <v>22</v>
      </c>
      <c r="B34" s="11"/>
      <c r="C34" s="11">
        <f>CR3_LPT_HPT!D$24</f>
        <v>23303.136999999999</v>
      </c>
      <c r="D34" s="11">
        <f>CR3_LPT_HPT!E$24</f>
        <v>28246.792099999999</v>
      </c>
      <c r="E34" s="11">
        <f>CR3_LPT_HPT!F$24</f>
        <v>31003.378399999998</v>
      </c>
      <c r="F34" s="11">
        <f>CR3_LPT_HPT!G$24</f>
        <v>28518.0877</v>
      </c>
      <c r="G34" s="11">
        <f>CR3_LPT_HPT!H$24</f>
        <v>667803.73950000014</v>
      </c>
      <c r="H34" s="11">
        <f>CR3_LPT_HPT!I$24</f>
        <v>717950.58569999982</v>
      </c>
      <c r="I34" s="11">
        <f>CR3_LPT_HPT!J$24</f>
        <v>802303.9066000001</v>
      </c>
      <c r="J34" s="11">
        <f>CR3_LPT_HPT!K$24</f>
        <v>846860.03850000002</v>
      </c>
      <c r="K34" s="11">
        <f>CR3_LPT_HPT!L$24</f>
        <v>939970.62179999985</v>
      </c>
      <c r="L34" s="11">
        <f>CR3_LPT_HPT!M$24</f>
        <v>998021.57559999998</v>
      </c>
      <c r="M34" s="11">
        <f>CR3_LPT_HPT!N$24</f>
        <v>967746.06889999995</v>
      </c>
      <c r="N34" s="11">
        <f>CR3_LPT_HPT!O$24</f>
        <v>926589.17469999986</v>
      </c>
      <c r="O34" s="11">
        <f>CR3_LPT_HPT!P$24</f>
        <v>806857.9001000002</v>
      </c>
      <c r="P34" s="11">
        <f>CR3_LPT_HPT!Q$24</f>
        <v>819878.3936999999</v>
      </c>
      <c r="Q34" s="11">
        <f>CR3_LPT_HPT!R$24</f>
        <v>855243.34020000009</v>
      </c>
      <c r="R34" s="11">
        <f>CR3_LPT_HPT!S$24</f>
        <v>945499.17960000015</v>
      </c>
      <c r="S34" s="11">
        <f>CR3_LPT_HPT!T$24</f>
        <v>1037266.8914000002</v>
      </c>
      <c r="T34" s="11">
        <f>CR3_LPT_HPT!U$24</f>
        <v>1115820.7709999999</v>
      </c>
      <c r="U34" s="11">
        <f>CR3_LPT_HPT!V$24</f>
        <v>1247623.6271999998</v>
      </c>
      <c r="V34" s="11">
        <f>CR3_LPT_HPT!W$24</f>
        <v>1345446.8450000002</v>
      </c>
      <c r="W34" s="11">
        <f>CR3_LPT_HPT!X$24</f>
        <v>1469271.6191999996</v>
      </c>
      <c r="X34" s="11">
        <f>CR3_LPT_HPT!Y$24</f>
        <v>1587804.213</v>
      </c>
      <c r="Y34" s="11">
        <f>CR3_LPT_HPT!Z$24</f>
        <v>1770155.7050999994</v>
      </c>
      <c r="Z34" s="11">
        <f>CR3_LPT_HPT!AA$24</f>
        <v>1901963.7652000007</v>
      </c>
      <c r="AA34" s="11">
        <f>CR3_LPT_HPT!AB$24</f>
        <v>2112053.46</v>
      </c>
      <c r="AB34" s="12">
        <f>CR3_LPT_HPT!AC$24</f>
        <v>2391554.5491999993</v>
      </c>
      <c r="AC34" s="5"/>
      <c r="AD34" s="5"/>
      <c r="AE34" s="10" t="s">
        <v>22</v>
      </c>
      <c r="AF34" s="19">
        <f t="shared" si="70"/>
        <v>0</v>
      </c>
      <c r="AG34" s="19">
        <f t="shared" si="70"/>
        <v>0</v>
      </c>
      <c r="AH34" s="19">
        <f t="shared" si="70"/>
        <v>-118.36680000000706</v>
      </c>
      <c r="AI34" s="19">
        <f t="shared" si="70"/>
        <v>134.34630000000107</v>
      </c>
      <c r="AJ34" s="19">
        <f t="shared" si="70"/>
        <v>1508.5007999996888</v>
      </c>
      <c r="AK34" s="19">
        <f t="shared" si="70"/>
        <v>1672.1980999999214</v>
      </c>
      <c r="AL34" s="19">
        <f t="shared" si="70"/>
        <v>461.00849999999627</v>
      </c>
      <c r="AM34" s="19">
        <f t="shared" si="70"/>
        <v>3125.874300000025</v>
      </c>
      <c r="AN34" s="19">
        <f t="shared" si="70"/>
        <v>3366.4618000000482</v>
      </c>
      <c r="AO34" s="19">
        <f t="shared" si="70"/>
        <v>1950.9475999999559</v>
      </c>
      <c r="AP34" s="19">
        <f t="shared" si="71"/>
        <v>2440.9208000000799</v>
      </c>
      <c r="AQ34" s="19">
        <f t="shared" si="71"/>
        <v>2900.1256000001449</v>
      </c>
      <c r="AR34" s="19">
        <f t="shared" si="71"/>
        <v>3282.5664999996079</v>
      </c>
      <c r="AS34" s="19">
        <f t="shared" si="71"/>
        <v>2288.2608000000473</v>
      </c>
      <c r="AT34" s="19">
        <f t="shared" si="71"/>
        <v>5499.22210000013</v>
      </c>
      <c r="AU34" s="19">
        <f t="shared" si="71"/>
        <v>1983.3037999998778</v>
      </c>
      <c r="AV34" s="19">
        <f t="shared" si="71"/>
        <v>2199.4713999999221</v>
      </c>
      <c r="AW34" s="19">
        <f t="shared" si="71"/>
        <v>-1229.7979000001214</v>
      </c>
      <c r="AX34" s="19">
        <f t="shared" si="71"/>
        <v>5449.7183000007644</v>
      </c>
      <c r="AY34" s="19">
        <f t="shared" si="71"/>
        <v>3625.402399999788</v>
      </c>
      <c r="AZ34" s="19">
        <f t="shared" si="72"/>
        <v>3542.7980999997817</v>
      </c>
      <c r="BA34" s="19">
        <f t="shared" si="72"/>
        <v>1012.7673999997787</v>
      </c>
      <c r="BB34" s="19">
        <f t="shared" si="72"/>
        <v>-3152.3660999995191</v>
      </c>
      <c r="BC34" s="19">
        <f t="shared" si="72"/>
        <v>-1670.7641000002623</v>
      </c>
      <c r="BD34" s="19">
        <f t="shared" si="72"/>
        <v>175.3398000006564</v>
      </c>
      <c r="BE34" s="20">
        <f t="shared" si="72"/>
        <v>9838.3518000012264</v>
      </c>
      <c r="BF34" s="13"/>
      <c r="BG34" s="10" t="s">
        <v>22</v>
      </c>
      <c r="BH34" s="19">
        <f t="shared" si="73"/>
        <v>0</v>
      </c>
      <c r="BI34" s="19">
        <f t="shared" si="74"/>
        <v>0</v>
      </c>
      <c r="BJ34" s="19">
        <f t="shared" si="74"/>
        <v>-103.87621310364068</v>
      </c>
      <c r="BK34" s="19">
        <f t="shared" si="74"/>
        <v>110.44727695801657</v>
      </c>
      <c r="BL34" s="19">
        <f t="shared" si="74"/>
        <v>1161.7640906246386</v>
      </c>
      <c r="BM34" s="19">
        <f t="shared" si="74"/>
        <v>1206.4330617608236</v>
      </c>
      <c r="BN34" s="19">
        <f t="shared" si="74"/>
        <v>311.57854042431865</v>
      </c>
      <c r="BO34" s="19">
        <f t="shared" si="74"/>
        <v>1979.1249619885323</v>
      </c>
      <c r="BP34" s="19">
        <f t="shared" si="74"/>
        <v>1996.7261161000827</v>
      </c>
      <c r="BQ34" s="19">
        <f t="shared" si="74"/>
        <v>1084.0105611325284</v>
      </c>
      <c r="BR34" s="19">
        <f t="shared" si="74"/>
        <v>1270.529337174878</v>
      </c>
      <c r="BS34" s="19">
        <f t="shared" si="74"/>
        <v>1414.1351498718423</v>
      </c>
      <c r="BT34" s="19">
        <f t="shared" si="74"/>
        <v>1499.4457040922034</v>
      </c>
      <c r="BU34" s="19">
        <f t="shared" si="74"/>
        <v>979.18743740504851</v>
      </c>
      <c r="BV34" s="19">
        <f t="shared" si="74"/>
        <v>2204.4724377622342</v>
      </c>
      <c r="BW34" s="19">
        <f t="shared" si="74"/>
        <v>744.79329469300944</v>
      </c>
      <c r="BX34" s="19">
        <f t="shared" si="74"/>
        <v>773.76295638084889</v>
      </c>
      <c r="BY34" s="19">
        <f t="shared" si="74"/>
        <v>-405.29053645949489</v>
      </c>
      <c r="BZ34" s="19">
        <f t="shared" si="74"/>
        <v>1682.4798465235333</v>
      </c>
      <c r="CA34" s="19">
        <f t="shared" si="74"/>
        <v>1048.5161779855791</v>
      </c>
      <c r="CB34" s="19">
        <f t="shared" si="74"/>
        <v>959.86116712120042</v>
      </c>
      <c r="CC34" s="19">
        <f t="shared" si="74"/>
        <v>257.04835748174662</v>
      </c>
      <c r="CD34" s="19">
        <f t="shared" si="74"/>
        <v>-749.5228359874917</v>
      </c>
      <c r="CE34" s="19">
        <f t="shared" si="74"/>
        <v>-372.14008846629179</v>
      </c>
      <c r="CF34" s="19">
        <f t="shared" si="74"/>
        <v>36.585999944970546</v>
      </c>
      <c r="CG34" s="20">
        <f t="shared" si="74"/>
        <v>1923.0911598790517</v>
      </c>
      <c r="CI34" s="10" t="s">
        <v>22</v>
      </c>
      <c r="CJ34" s="19">
        <f t="shared" si="76"/>
        <v>0</v>
      </c>
      <c r="CK34" s="19">
        <f t="shared" si="77"/>
        <v>0</v>
      </c>
      <c r="CL34" s="19">
        <f t="shared" si="77"/>
        <v>-103.87621310364068</v>
      </c>
      <c r="CM34" s="19">
        <f t="shared" si="78"/>
        <v>6.5710638543758932</v>
      </c>
      <c r="CN34" s="19">
        <f t="shared" si="79"/>
        <v>1168.3351544790144</v>
      </c>
      <c r="CO34" s="19">
        <f t="shared" si="79"/>
        <v>2374.7682162398378</v>
      </c>
      <c r="CP34" s="19">
        <f t="shared" si="79"/>
        <v>2686.3467566641566</v>
      </c>
      <c r="CQ34" s="19">
        <f t="shared" si="79"/>
        <v>4665.4717186526887</v>
      </c>
      <c r="CR34" s="19">
        <f t="shared" si="79"/>
        <v>6662.1978347527711</v>
      </c>
      <c r="CS34" s="19">
        <f t="shared" si="79"/>
        <v>7746.2083958853</v>
      </c>
      <c r="CT34" s="19">
        <f t="shared" si="79"/>
        <v>9016.7377330601776</v>
      </c>
      <c r="CU34" s="19">
        <f t="shared" si="79"/>
        <v>10430.872882932021</v>
      </c>
      <c r="CV34" s="19">
        <f t="shared" si="79"/>
        <v>11930.318587024223</v>
      </c>
      <c r="CW34" s="19">
        <f t="shared" si="79"/>
        <v>12909.506024429273</v>
      </c>
      <c r="CX34" s="19">
        <f t="shared" si="80"/>
        <v>15113.978462191506</v>
      </c>
      <c r="CY34" s="19">
        <f t="shared" si="80"/>
        <v>15858.771756884515</v>
      </c>
      <c r="CZ34" s="19">
        <f t="shared" si="80"/>
        <v>16632.534713265362</v>
      </c>
      <c r="DA34" s="19">
        <f t="shared" si="80"/>
        <v>16227.244176805867</v>
      </c>
      <c r="DB34" s="19">
        <f t="shared" si="80"/>
        <v>17909.7240233294</v>
      </c>
      <c r="DC34" s="19">
        <f t="shared" si="80"/>
        <v>18958.24020131498</v>
      </c>
      <c r="DD34" s="19">
        <f t="shared" si="80"/>
        <v>19918.101368436182</v>
      </c>
      <c r="DE34" s="19">
        <f t="shared" si="80"/>
        <v>20175.14972591793</v>
      </c>
      <c r="DF34" s="19">
        <f t="shared" si="80"/>
        <v>19425.626889930438</v>
      </c>
      <c r="DG34" s="19">
        <f t="shared" si="80"/>
        <v>19053.486801464147</v>
      </c>
      <c r="DH34" s="19">
        <f t="shared" si="81"/>
        <v>19090.072801409118</v>
      </c>
      <c r="DI34" s="20">
        <f t="shared" si="81"/>
        <v>21013.16396128817</v>
      </c>
    </row>
    <row r="35" spans="1:113" ht="15.75" thickBot="1">
      <c r="A35" s="16" t="s">
        <v>23</v>
      </c>
      <c r="B35" s="17"/>
      <c r="C35" s="17">
        <f>CR3_NPT!D$24</f>
        <v>23303.136999999999</v>
      </c>
      <c r="D35" s="17">
        <f>CR3_NPT!E$24</f>
        <v>28246.792099999999</v>
      </c>
      <c r="E35" s="17">
        <f>CR3_NPT!F$24</f>
        <v>30885.011599999991</v>
      </c>
      <c r="F35" s="17">
        <f>CR3_NPT!G$24</f>
        <v>28652.434000000001</v>
      </c>
      <c r="G35" s="17">
        <f>CR3_NPT!H$24</f>
        <v>669312.24029999983</v>
      </c>
      <c r="H35" s="17">
        <f>CR3_NPT!I$24</f>
        <v>719622.78379999974</v>
      </c>
      <c r="I35" s="17">
        <f>CR3_NPT!J$24</f>
        <v>802764.9151000001</v>
      </c>
      <c r="J35" s="17">
        <f>CR3_NPT!K$24</f>
        <v>849985.91280000005</v>
      </c>
      <c r="K35" s="17">
        <f>CR3_NPT!L$24</f>
        <v>943337.0835999999</v>
      </c>
      <c r="L35" s="17">
        <f>CR3_NPT!M$24</f>
        <v>999972.52319999994</v>
      </c>
      <c r="M35" s="17">
        <f>CR3_NPT!N$24</f>
        <v>970186.98970000003</v>
      </c>
      <c r="N35" s="17">
        <f>CR3_NPT!O$24</f>
        <v>929489.3003</v>
      </c>
      <c r="O35" s="17">
        <f>CR3_NPT!P$24</f>
        <v>810140.46659999981</v>
      </c>
      <c r="P35" s="17">
        <f>CR3_NPT!Q$24</f>
        <v>822166.65449999995</v>
      </c>
      <c r="Q35" s="17">
        <f>CR3_NPT!R$24</f>
        <v>860742.56230000022</v>
      </c>
      <c r="R35" s="17">
        <f>CR3_NPT!S$24</f>
        <v>947482.48340000003</v>
      </c>
      <c r="S35" s="17">
        <f>CR3_NPT!T$24</f>
        <v>1039466.3628000001</v>
      </c>
      <c r="T35" s="17">
        <f>CR3_NPT!U$24</f>
        <v>1114590.9730999998</v>
      </c>
      <c r="U35" s="17">
        <f>CR3_NPT!V$24</f>
        <v>1253073.3455000005</v>
      </c>
      <c r="V35" s="17">
        <f>CR3_NPT!W$24</f>
        <v>1349072.2474</v>
      </c>
      <c r="W35" s="17">
        <f>CR3_NPT!X$24</f>
        <v>1472814.4172999994</v>
      </c>
      <c r="X35" s="17">
        <f>CR3_NPT!Y$24</f>
        <v>1588816.9803999998</v>
      </c>
      <c r="Y35" s="17">
        <f>CR3_NPT!Z$24</f>
        <v>1767003.3389999999</v>
      </c>
      <c r="Z35" s="17">
        <f>CR3_NPT!AA$24</f>
        <v>1900293.0011000005</v>
      </c>
      <c r="AA35" s="17">
        <f>CR3_NPT!AB$24</f>
        <v>2112228.7998000006</v>
      </c>
      <c r="AB35" s="18">
        <f>CR3_NPT!AC$24</f>
        <v>2401392.9010000005</v>
      </c>
      <c r="AC35" s="5"/>
      <c r="AD35" s="5"/>
      <c r="AE35" s="16" t="s">
        <v>23</v>
      </c>
      <c r="AF35" s="19">
        <f t="shared" si="70"/>
        <v>0</v>
      </c>
      <c r="AG35" s="19">
        <f t="shared" si="70"/>
        <v>0</v>
      </c>
      <c r="AH35" s="19">
        <f t="shared" si="70"/>
        <v>0</v>
      </c>
      <c r="AI35" s="19">
        <f t="shared" si="70"/>
        <v>0</v>
      </c>
      <c r="AJ35" s="19">
        <f t="shared" si="70"/>
        <v>0</v>
      </c>
      <c r="AK35" s="19">
        <f t="shared" si="70"/>
        <v>0</v>
      </c>
      <c r="AL35" s="19">
        <f t="shared" si="70"/>
        <v>0</v>
      </c>
      <c r="AM35" s="19">
        <f t="shared" si="70"/>
        <v>0</v>
      </c>
      <c r="AN35" s="19">
        <f t="shared" si="70"/>
        <v>0</v>
      </c>
      <c r="AO35" s="19">
        <f t="shared" si="70"/>
        <v>0</v>
      </c>
      <c r="AP35" s="19">
        <f t="shared" si="71"/>
        <v>0</v>
      </c>
      <c r="AQ35" s="19">
        <f t="shared" si="71"/>
        <v>0</v>
      </c>
      <c r="AR35" s="19">
        <f t="shared" si="71"/>
        <v>0</v>
      </c>
      <c r="AS35" s="19">
        <f t="shared" si="71"/>
        <v>0</v>
      </c>
      <c r="AT35" s="19">
        <f t="shared" si="71"/>
        <v>0</v>
      </c>
      <c r="AU35" s="19">
        <f t="shared" si="71"/>
        <v>0</v>
      </c>
      <c r="AV35" s="19">
        <f t="shared" si="71"/>
        <v>0</v>
      </c>
      <c r="AW35" s="19">
        <f t="shared" si="71"/>
        <v>0</v>
      </c>
      <c r="AX35" s="19">
        <f t="shared" si="71"/>
        <v>0</v>
      </c>
      <c r="AY35" s="19">
        <f t="shared" si="71"/>
        <v>0</v>
      </c>
      <c r="AZ35" s="19">
        <f t="shared" si="72"/>
        <v>0</v>
      </c>
      <c r="BA35" s="19">
        <f t="shared" si="72"/>
        <v>0</v>
      </c>
      <c r="BB35" s="19">
        <f t="shared" si="72"/>
        <v>0</v>
      </c>
      <c r="BC35" s="19">
        <f t="shared" si="72"/>
        <v>0</v>
      </c>
      <c r="BD35" s="19">
        <f t="shared" si="72"/>
        <v>0</v>
      </c>
      <c r="BE35" s="20">
        <f t="shared" si="72"/>
        <v>0</v>
      </c>
      <c r="BF35" s="13"/>
      <c r="BG35" s="16" t="s">
        <v>23</v>
      </c>
      <c r="BH35" s="19">
        <f t="shared" si="73"/>
        <v>0</v>
      </c>
      <c r="BI35" s="19">
        <f t="shared" si="74"/>
        <v>0</v>
      </c>
      <c r="BJ35" s="19">
        <f t="shared" si="74"/>
        <v>0</v>
      </c>
      <c r="BK35" s="19">
        <f t="shared" si="74"/>
        <v>0</v>
      </c>
      <c r="BL35" s="19">
        <f t="shared" si="74"/>
        <v>0</v>
      </c>
      <c r="BM35" s="19">
        <f t="shared" si="74"/>
        <v>0</v>
      </c>
      <c r="BN35" s="19">
        <f t="shared" si="74"/>
        <v>0</v>
      </c>
      <c r="BO35" s="19">
        <f t="shared" si="74"/>
        <v>0</v>
      </c>
      <c r="BP35" s="19">
        <f t="shared" si="74"/>
        <v>0</v>
      </c>
      <c r="BQ35" s="19">
        <f t="shared" si="74"/>
        <v>0</v>
      </c>
      <c r="BR35" s="19">
        <f t="shared" si="74"/>
        <v>0</v>
      </c>
      <c r="BS35" s="19">
        <f t="shared" si="74"/>
        <v>0</v>
      </c>
      <c r="BT35" s="19">
        <f t="shared" si="74"/>
        <v>0</v>
      </c>
      <c r="BU35" s="19">
        <f t="shared" si="74"/>
        <v>0</v>
      </c>
      <c r="BV35" s="19">
        <f t="shared" si="74"/>
        <v>0</v>
      </c>
      <c r="BW35" s="19">
        <f t="shared" si="74"/>
        <v>0</v>
      </c>
      <c r="BX35" s="19">
        <f t="shared" si="74"/>
        <v>0</v>
      </c>
      <c r="BY35" s="19">
        <f t="shared" si="74"/>
        <v>0</v>
      </c>
      <c r="BZ35" s="19">
        <f t="shared" si="74"/>
        <v>0</v>
      </c>
      <c r="CA35" s="19">
        <f t="shared" si="74"/>
        <v>0</v>
      </c>
      <c r="CB35" s="19">
        <f t="shared" si="74"/>
        <v>0</v>
      </c>
      <c r="CC35" s="19">
        <f t="shared" si="74"/>
        <v>0</v>
      </c>
      <c r="CD35" s="19">
        <f t="shared" si="74"/>
        <v>0</v>
      </c>
      <c r="CE35" s="19">
        <f t="shared" si="74"/>
        <v>0</v>
      </c>
      <c r="CF35" s="19">
        <f t="shared" si="74"/>
        <v>0</v>
      </c>
      <c r="CG35" s="20">
        <f t="shared" si="74"/>
        <v>0</v>
      </c>
      <c r="CI35" s="16" t="s">
        <v>23</v>
      </c>
      <c r="CJ35" s="19">
        <f>BH35</f>
        <v>0</v>
      </c>
      <c r="CK35" s="19">
        <f>CJ35+BI35</f>
        <v>0</v>
      </c>
      <c r="CL35" s="19">
        <f>CK35+BJ35</f>
        <v>0</v>
      </c>
      <c r="CM35" s="19">
        <f>CL35+BK35</f>
        <v>0</v>
      </c>
      <c r="CN35" s="19">
        <f t="shared" si="79"/>
        <v>0</v>
      </c>
      <c r="CO35" s="19">
        <f t="shared" si="79"/>
        <v>0</v>
      </c>
      <c r="CP35" s="19">
        <f t="shared" si="79"/>
        <v>0</v>
      </c>
      <c r="CQ35" s="19">
        <f t="shared" si="79"/>
        <v>0</v>
      </c>
      <c r="CR35" s="19">
        <f t="shared" si="79"/>
        <v>0</v>
      </c>
      <c r="CS35" s="19">
        <f t="shared" si="79"/>
        <v>0</v>
      </c>
      <c r="CT35" s="19">
        <f t="shared" si="79"/>
        <v>0</v>
      </c>
      <c r="CU35" s="19">
        <f t="shared" si="79"/>
        <v>0</v>
      </c>
      <c r="CV35" s="19">
        <f t="shared" si="79"/>
        <v>0</v>
      </c>
      <c r="CW35" s="19">
        <f t="shared" si="79"/>
        <v>0</v>
      </c>
      <c r="CX35" s="19">
        <f t="shared" si="80"/>
        <v>0</v>
      </c>
      <c r="CY35" s="19">
        <f t="shared" si="80"/>
        <v>0</v>
      </c>
      <c r="CZ35" s="19">
        <f t="shared" si="80"/>
        <v>0</v>
      </c>
      <c r="DA35" s="19">
        <f t="shared" si="80"/>
        <v>0</v>
      </c>
      <c r="DB35" s="19">
        <f t="shared" si="80"/>
        <v>0</v>
      </c>
      <c r="DC35" s="19">
        <f t="shared" si="80"/>
        <v>0</v>
      </c>
      <c r="DD35" s="19">
        <f t="shared" si="80"/>
        <v>0</v>
      </c>
      <c r="DE35" s="19">
        <f t="shared" si="80"/>
        <v>0</v>
      </c>
      <c r="DF35" s="19">
        <f t="shared" si="80"/>
        <v>0</v>
      </c>
      <c r="DG35" s="19">
        <f t="shared" si="80"/>
        <v>0</v>
      </c>
      <c r="DH35" s="19">
        <f t="shared" si="81"/>
        <v>0</v>
      </c>
      <c r="DI35" s="20">
        <f t="shared" si="81"/>
        <v>0</v>
      </c>
    </row>
    <row r="36" spans="1:113" ht="15.75" thickBot="1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5"/>
      <c r="AD36" s="5"/>
      <c r="AE36" s="15"/>
      <c r="AF36" s="48"/>
      <c r="AG36" s="48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2"/>
      <c r="BF36" s="13"/>
      <c r="BG36" s="30"/>
      <c r="BH36" s="48"/>
      <c r="BI36" s="48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2"/>
      <c r="CI36" s="30"/>
      <c r="CJ36" s="48"/>
      <c r="CK36" s="48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2"/>
    </row>
    <row r="37" spans="1:113">
      <c r="A37" s="7" t="s">
        <v>8</v>
      </c>
      <c r="B37" s="8">
        <v>2010</v>
      </c>
      <c r="C37" s="8">
        <v>2011</v>
      </c>
      <c r="D37" s="8">
        <v>2012</v>
      </c>
      <c r="E37" s="8">
        <v>2013</v>
      </c>
      <c r="F37" s="8">
        <v>2014</v>
      </c>
      <c r="G37" s="8">
        <v>2015</v>
      </c>
      <c r="H37" s="8">
        <v>2016</v>
      </c>
      <c r="I37" s="8">
        <v>2017</v>
      </c>
      <c r="J37" s="8">
        <v>2018</v>
      </c>
      <c r="K37" s="8">
        <v>2019</v>
      </c>
      <c r="L37" s="8">
        <v>2020</v>
      </c>
      <c r="M37" s="8">
        <v>2021</v>
      </c>
      <c r="N37" s="8">
        <v>2022</v>
      </c>
      <c r="O37" s="8">
        <v>2023</v>
      </c>
      <c r="P37" s="8">
        <v>2024</v>
      </c>
      <c r="Q37" s="8">
        <v>2025</v>
      </c>
      <c r="R37" s="8">
        <v>2026</v>
      </c>
      <c r="S37" s="8">
        <v>2027</v>
      </c>
      <c r="T37" s="8">
        <v>2028</v>
      </c>
      <c r="U37" s="8">
        <v>2029</v>
      </c>
      <c r="V37" s="8">
        <v>2030</v>
      </c>
      <c r="W37" s="8">
        <v>2031</v>
      </c>
      <c r="X37" s="8">
        <v>2032</v>
      </c>
      <c r="Y37" s="8">
        <v>2033</v>
      </c>
      <c r="Z37" s="8">
        <v>2034</v>
      </c>
      <c r="AA37" s="8">
        <v>2035</v>
      </c>
      <c r="AB37" s="9">
        <v>2036</v>
      </c>
      <c r="AC37" s="5"/>
      <c r="AD37" s="5"/>
      <c r="AE37" s="7" t="s">
        <v>8</v>
      </c>
      <c r="AF37" s="8">
        <v>2011</v>
      </c>
      <c r="AG37" s="8">
        <v>2012</v>
      </c>
      <c r="AH37" s="8">
        <v>2013</v>
      </c>
      <c r="AI37" s="8">
        <v>2014</v>
      </c>
      <c r="AJ37" s="8">
        <v>2015</v>
      </c>
      <c r="AK37" s="8">
        <v>2016</v>
      </c>
      <c r="AL37" s="8">
        <v>2017</v>
      </c>
      <c r="AM37" s="8">
        <v>2018</v>
      </c>
      <c r="AN37" s="8">
        <v>2019</v>
      </c>
      <c r="AO37" s="8">
        <v>2020</v>
      </c>
      <c r="AP37" s="8">
        <v>2021</v>
      </c>
      <c r="AQ37" s="8">
        <v>2022</v>
      </c>
      <c r="AR37" s="8">
        <v>2023</v>
      </c>
      <c r="AS37" s="8">
        <v>2024</v>
      </c>
      <c r="AT37" s="8">
        <v>2025</v>
      </c>
      <c r="AU37" s="8">
        <v>2026</v>
      </c>
      <c r="AV37" s="8">
        <v>2027</v>
      </c>
      <c r="AW37" s="8">
        <v>2028</v>
      </c>
      <c r="AX37" s="8">
        <v>2029</v>
      </c>
      <c r="AY37" s="8">
        <v>2030</v>
      </c>
      <c r="AZ37" s="8">
        <v>2031</v>
      </c>
      <c r="BA37" s="8">
        <v>2032</v>
      </c>
      <c r="BB37" s="8">
        <v>2033</v>
      </c>
      <c r="BC37" s="8">
        <v>2034</v>
      </c>
      <c r="BD37" s="8">
        <v>2035</v>
      </c>
      <c r="BE37" s="9">
        <v>2036</v>
      </c>
      <c r="BF37" s="13"/>
      <c r="BG37" s="7" t="s">
        <v>8</v>
      </c>
      <c r="BH37" s="8">
        <v>2011</v>
      </c>
      <c r="BI37" s="8">
        <v>2012</v>
      </c>
      <c r="BJ37" s="8">
        <v>2013</v>
      </c>
      <c r="BK37" s="8">
        <v>2014</v>
      </c>
      <c r="BL37" s="8">
        <v>2015</v>
      </c>
      <c r="BM37" s="8">
        <v>2016</v>
      </c>
      <c r="BN37" s="8">
        <v>2017</v>
      </c>
      <c r="BO37" s="8">
        <v>2018</v>
      </c>
      <c r="BP37" s="8">
        <v>2019</v>
      </c>
      <c r="BQ37" s="8">
        <v>2020</v>
      </c>
      <c r="BR37" s="8">
        <v>2021</v>
      </c>
      <c r="BS37" s="8">
        <v>2022</v>
      </c>
      <c r="BT37" s="8">
        <v>2023</v>
      </c>
      <c r="BU37" s="8">
        <v>2024</v>
      </c>
      <c r="BV37" s="8">
        <v>2025</v>
      </c>
      <c r="BW37" s="8">
        <v>2026</v>
      </c>
      <c r="BX37" s="8">
        <v>2027</v>
      </c>
      <c r="BY37" s="8">
        <v>2028</v>
      </c>
      <c r="BZ37" s="8">
        <v>2029</v>
      </c>
      <c r="CA37" s="8">
        <v>2030</v>
      </c>
      <c r="CB37" s="8">
        <v>2031</v>
      </c>
      <c r="CC37" s="8">
        <v>2032</v>
      </c>
      <c r="CD37" s="8">
        <v>2033</v>
      </c>
      <c r="CE37" s="8">
        <v>2034</v>
      </c>
      <c r="CF37" s="8">
        <v>2035</v>
      </c>
      <c r="CG37" s="9">
        <v>2036</v>
      </c>
      <c r="CI37" s="7" t="s">
        <v>8</v>
      </c>
      <c r="CJ37" s="8">
        <v>2011</v>
      </c>
      <c r="CK37" s="8">
        <v>2012</v>
      </c>
      <c r="CL37" s="8">
        <v>2013</v>
      </c>
      <c r="CM37" s="8">
        <v>2014</v>
      </c>
      <c r="CN37" s="8">
        <v>2015</v>
      </c>
      <c r="CO37" s="8">
        <v>2016</v>
      </c>
      <c r="CP37" s="8">
        <v>2017</v>
      </c>
      <c r="CQ37" s="8">
        <v>2018</v>
      </c>
      <c r="CR37" s="8">
        <v>2019</v>
      </c>
      <c r="CS37" s="8">
        <v>2020</v>
      </c>
      <c r="CT37" s="8">
        <v>2021</v>
      </c>
      <c r="CU37" s="8">
        <v>2022</v>
      </c>
      <c r="CV37" s="8">
        <v>2023</v>
      </c>
      <c r="CW37" s="8">
        <v>2024</v>
      </c>
      <c r="CX37" s="8">
        <v>2025</v>
      </c>
      <c r="CY37" s="8">
        <v>2026</v>
      </c>
      <c r="CZ37" s="8">
        <v>2027</v>
      </c>
      <c r="DA37" s="8">
        <v>2028</v>
      </c>
      <c r="DB37" s="8">
        <v>2029</v>
      </c>
      <c r="DC37" s="8">
        <v>2030</v>
      </c>
      <c r="DD37" s="8">
        <v>2031</v>
      </c>
      <c r="DE37" s="8">
        <v>2032</v>
      </c>
      <c r="DF37" s="8">
        <v>2033</v>
      </c>
      <c r="DG37" s="8">
        <v>2034</v>
      </c>
      <c r="DH37" s="8">
        <v>2035</v>
      </c>
      <c r="DI37" s="9">
        <v>2036</v>
      </c>
    </row>
    <row r="38" spans="1:113">
      <c r="A38" s="86" t="s">
        <v>54</v>
      </c>
      <c r="B38" s="89"/>
      <c r="C38" s="89">
        <f>CR3_MP10!D$25</f>
        <v>1370515.2669999995</v>
      </c>
      <c r="D38" s="89">
        <f>CR3_MP10!E$25</f>
        <v>1432994.6406999996</v>
      </c>
      <c r="E38" s="89">
        <f>CR3_MP10!F$25</f>
        <v>1613067.565200001</v>
      </c>
      <c r="F38" s="89">
        <f>CR3_MP10!G$25</f>
        <v>1715737.8954999994</v>
      </c>
      <c r="G38" s="89">
        <f>CR3_MP10!H$25</f>
        <v>1905866.0345000003</v>
      </c>
      <c r="H38" s="89">
        <f>CR3_MP10!I$25</f>
        <v>2003243.5272999997</v>
      </c>
      <c r="I38" s="89">
        <f>CR3_MP10!J$25</f>
        <v>2114088.5069000004</v>
      </c>
      <c r="J38" s="89">
        <f>CR3_MP10!K$25</f>
        <v>2186736.6541000004</v>
      </c>
      <c r="K38" s="89">
        <f>CR3_MP10!L$25</f>
        <v>2463716.9296999997</v>
      </c>
      <c r="L38" s="89">
        <f>CR3_MP10!M$25</f>
        <v>2495450.0943999975</v>
      </c>
      <c r="M38" s="89">
        <f>CR3_MP10!N$25</f>
        <v>2296860.7789999982</v>
      </c>
      <c r="N38" s="89">
        <f>CR3_MP10!O$25</f>
        <v>2154019.8607999999</v>
      </c>
      <c r="O38" s="89">
        <f>CR3_MP10!P$25</f>
        <v>1880349.1369</v>
      </c>
      <c r="P38" s="89">
        <f>CR3_MP10!Q$25</f>
        <v>1970338.7457000001</v>
      </c>
      <c r="Q38" s="89">
        <f>CR3_MP10!R$25</f>
        <v>2119649.1579</v>
      </c>
      <c r="R38" s="89">
        <f>CR3_MP10!S$25</f>
        <v>2205364.2152000009</v>
      </c>
      <c r="S38" s="89">
        <f>CR3_MP10!T$25</f>
        <v>2359639.5283000004</v>
      </c>
      <c r="T38" s="89">
        <f>CR3_MP10!U$25</f>
        <v>2456564.3126999992</v>
      </c>
      <c r="U38" s="89">
        <f>CR3_MP10!V$25</f>
        <v>2636563.825699999</v>
      </c>
      <c r="V38" s="89">
        <f>CR3_MP10!W$25</f>
        <v>2765709.3859000001</v>
      </c>
      <c r="W38" s="89">
        <f>CR3_MP10!X$25</f>
        <v>2923684.8461000021</v>
      </c>
      <c r="X38" s="89">
        <f>CR3_MP10!Y$25</f>
        <v>3043513.2707000016</v>
      </c>
      <c r="Y38" s="89">
        <f>CR3_MP10!Z$25</f>
        <v>3195684.5760000013</v>
      </c>
      <c r="Z38" s="89">
        <f>CR3_MP10!AA$25</f>
        <v>3361000.8061000011</v>
      </c>
      <c r="AA38" s="89">
        <f>CR3_MP10!AB$25</f>
        <v>3561402.4846999994</v>
      </c>
      <c r="AB38" s="90">
        <f>CR3_MP10!AC$25</f>
        <v>3701247.9442999973</v>
      </c>
      <c r="AC38" s="91">
        <f t="shared" ref="AC38:AC42" si="82">SUM(C38:AB38)</f>
        <v>61933009.991300002</v>
      </c>
      <c r="AD38" s="91">
        <f>AC38-$AC$42</f>
        <v>-1690939.7518999875</v>
      </c>
      <c r="AE38" s="86" t="s">
        <v>54</v>
      </c>
      <c r="AF38" s="87">
        <f t="shared" ref="AF38:AO42" si="83">C$42-C38</f>
        <v>0</v>
      </c>
      <c r="AG38" s="87">
        <f t="shared" si="83"/>
        <v>0</v>
      </c>
      <c r="AH38" s="87">
        <f t="shared" si="83"/>
        <v>18367.064499997767</v>
      </c>
      <c r="AI38" s="87">
        <f t="shared" si="83"/>
        <v>57606.408499999903</v>
      </c>
      <c r="AJ38" s="87">
        <f t="shared" si="83"/>
        <v>57631.186200000579</v>
      </c>
      <c r="AK38" s="87">
        <f t="shared" si="83"/>
        <v>73983.155600000639</v>
      </c>
      <c r="AL38" s="87">
        <f t="shared" si="83"/>
        <v>84094.305099999532</v>
      </c>
      <c r="AM38" s="87">
        <f t="shared" si="83"/>
        <v>73320.086599999107</v>
      </c>
      <c r="AN38" s="87">
        <f t="shared" si="83"/>
        <v>64627.577600000426</v>
      </c>
      <c r="AO38" s="87">
        <f t="shared" si="83"/>
        <v>91056.689600003418</v>
      </c>
      <c r="AP38" s="87">
        <f t="shared" ref="AP38:AY42" si="84">M$42-M38</f>
        <v>67885.259100001771</v>
      </c>
      <c r="AQ38" s="87">
        <f t="shared" si="84"/>
        <v>90379.855600000359</v>
      </c>
      <c r="AR38" s="87">
        <f t="shared" si="84"/>
        <v>43217.039099999703</v>
      </c>
      <c r="AS38" s="87">
        <f t="shared" si="84"/>
        <v>64617.660399999935</v>
      </c>
      <c r="AT38" s="87">
        <f t="shared" si="84"/>
        <v>65910.526899999939</v>
      </c>
      <c r="AU38" s="87">
        <f t="shared" si="84"/>
        <v>74016.218099999242</v>
      </c>
      <c r="AV38" s="87">
        <f t="shared" si="84"/>
        <v>74213.45350000076</v>
      </c>
      <c r="AW38" s="87">
        <f t="shared" si="84"/>
        <v>70642.698299998417</v>
      </c>
      <c r="AX38" s="87">
        <f t="shared" si="84"/>
        <v>76674.814300001133</v>
      </c>
      <c r="AY38" s="87">
        <f t="shared" si="84"/>
        <v>78129.051099999808</v>
      </c>
      <c r="AZ38" s="87">
        <f t="shared" ref="AZ38:BE42" si="85">W$42-W38</f>
        <v>53613.500599997584</v>
      </c>
      <c r="BA38" s="87">
        <f t="shared" si="85"/>
        <v>61367.879499999341</v>
      </c>
      <c r="BB38" s="87">
        <f t="shared" si="85"/>
        <v>78304.447799996473</v>
      </c>
      <c r="BC38" s="87">
        <f t="shared" si="85"/>
        <v>84171.340999996755</v>
      </c>
      <c r="BD38" s="87">
        <f t="shared" si="85"/>
        <v>76568.02300000051</v>
      </c>
      <c r="BE38" s="88">
        <f t="shared" si="85"/>
        <v>110541.5099000046</v>
      </c>
      <c r="BF38" s="83"/>
      <c r="BG38" s="86" t="s">
        <v>54</v>
      </c>
      <c r="BH38" s="19">
        <f t="shared" ref="BH38:BH42" si="86">AF38/(1+BH$1)^(BH$2-2011)</f>
        <v>0</v>
      </c>
      <c r="BI38" s="19">
        <f t="shared" ref="BI38:CG42" si="87">AG38/(1+BI$1)^(BI$2-2011)</f>
        <v>0</v>
      </c>
      <c r="BJ38" s="19">
        <f t="shared" si="87"/>
        <v>16118.54934060875</v>
      </c>
      <c r="BK38" s="19">
        <f t="shared" si="87"/>
        <v>47358.735999101416</v>
      </c>
      <c r="BL38" s="19">
        <f t="shared" si="87"/>
        <v>44384.360039634528</v>
      </c>
      <c r="BM38" s="19">
        <f t="shared" si="87"/>
        <v>53376.286535213971</v>
      </c>
      <c r="BN38" s="19">
        <f t="shared" si="87"/>
        <v>56836.220679348437</v>
      </c>
      <c r="BO38" s="19">
        <f t="shared" si="87"/>
        <v>46422.088567418708</v>
      </c>
      <c r="BP38" s="19">
        <f t="shared" si="87"/>
        <v>38332.106431210268</v>
      </c>
      <c r="BQ38" s="19">
        <f t="shared" si="87"/>
        <v>50594.087297973769</v>
      </c>
      <c r="BR38" s="19">
        <f t="shared" si="87"/>
        <v>35335.113391744329</v>
      </c>
      <c r="BS38" s="19">
        <f t="shared" si="87"/>
        <v>44070.27428201578</v>
      </c>
      <c r="BT38" s="19">
        <f t="shared" si="87"/>
        <v>19741.139630251841</v>
      </c>
      <c r="BU38" s="19">
        <f t="shared" si="87"/>
        <v>27651.044539234474</v>
      </c>
      <c r="BV38" s="19">
        <f t="shared" si="87"/>
        <v>26421.544223397112</v>
      </c>
      <c r="BW38" s="19">
        <f t="shared" si="87"/>
        <v>27795.430503091957</v>
      </c>
      <c r="BX38" s="19">
        <f t="shared" si="87"/>
        <v>26107.919013357154</v>
      </c>
      <c r="BY38" s="19">
        <f t="shared" si="87"/>
        <v>23280.912327911588</v>
      </c>
      <c r="BZ38" s="19">
        <f t="shared" si="87"/>
        <v>23671.651027479387</v>
      </c>
      <c r="CA38" s="19">
        <f t="shared" si="87"/>
        <v>22595.994874670079</v>
      </c>
      <c r="CB38" s="19">
        <f t="shared" si="87"/>
        <v>14525.670333674965</v>
      </c>
      <c r="CC38" s="19">
        <f t="shared" si="87"/>
        <v>15575.652047662699</v>
      </c>
      <c r="CD38" s="19">
        <f t="shared" si="87"/>
        <v>18618.069705005651</v>
      </c>
      <c r="CE38" s="19">
        <f t="shared" si="87"/>
        <v>18748.026897429918</v>
      </c>
      <c r="CF38" s="19">
        <f t="shared" si="87"/>
        <v>15976.507816559817</v>
      </c>
      <c r="CG38" s="20">
        <f t="shared" si="87"/>
        <v>21607.420105505378</v>
      </c>
      <c r="CI38" s="86" t="s">
        <v>54</v>
      </c>
      <c r="CJ38" s="19">
        <f>BH38</f>
        <v>0</v>
      </c>
      <c r="CK38" s="19">
        <f t="shared" ref="CK38:DI38" si="88">CJ38+BI38</f>
        <v>0</v>
      </c>
      <c r="CL38" s="19">
        <f t="shared" si="88"/>
        <v>16118.54934060875</v>
      </c>
      <c r="CM38" s="19">
        <f t="shared" si="88"/>
        <v>63477.285339710164</v>
      </c>
      <c r="CN38" s="19">
        <f t="shared" si="88"/>
        <v>107861.6453793447</v>
      </c>
      <c r="CO38" s="19">
        <f t="shared" si="88"/>
        <v>161237.93191455866</v>
      </c>
      <c r="CP38" s="19">
        <f t="shared" si="88"/>
        <v>218074.15259390709</v>
      </c>
      <c r="CQ38" s="19">
        <f t="shared" si="88"/>
        <v>264496.24116132577</v>
      </c>
      <c r="CR38" s="19">
        <f t="shared" si="88"/>
        <v>302828.34759253601</v>
      </c>
      <c r="CS38" s="19">
        <f t="shared" si="88"/>
        <v>353422.43489050976</v>
      </c>
      <c r="CT38" s="19">
        <f t="shared" si="88"/>
        <v>388757.54828225408</v>
      </c>
      <c r="CU38" s="19">
        <f t="shared" si="88"/>
        <v>432827.82256426988</v>
      </c>
      <c r="CV38" s="19">
        <f t="shared" si="88"/>
        <v>452568.96219452174</v>
      </c>
      <c r="CW38" s="19">
        <f t="shared" si="88"/>
        <v>480220.00673375622</v>
      </c>
      <c r="CX38" s="19">
        <f t="shared" si="88"/>
        <v>506641.55095715332</v>
      </c>
      <c r="CY38" s="19">
        <f t="shared" si="88"/>
        <v>534436.98146024533</v>
      </c>
      <c r="CZ38" s="19">
        <f t="shared" si="88"/>
        <v>560544.90047360247</v>
      </c>
      <c r="DA38" s="19">
        <f t="shared" si="88"/>
        <v>583825.81280151405</v>
      </c>
      <c r="DB38" s="19">
        <f t="shared" si="88"/>
        <v>607497.4638289935</v>
      </c>
      <c r="DC38" s="19">
        <f t="shared" si="88"/>
        <v>630093.45870366355</v>
      </c>
      <c r="DD38" s="19">
        <f t="shared" si="88"/>
        <v>644619.12903733854</v>
      </c>
      <c r="DE38" s="19">
        <f t="shared" si="88"/>
        <v>660194.78108500119</v>
      </c>
      <c r="DF38" s="19">
        <f t="shared" si="88"/>
        <v>678812.85079000681</v>
      </c>
      <c r="DG38" s="19">
        <f t="shared" si="88"/>
        <v>697560.87768743676</v>
      </c>
      <c r="DH38" s="19">
        <f t="shared" si="88"/>
        <v>713537.38550399663</v>
      </c>
      <c r="DI38" s="20">
        <f t="shared" si="88"/>
        <v>735144.80560950201</v>
      </c>
    </row>
    <row r="39" spans="1:113">
      <c r="A39" s="10" t="s">
        <v>53</v>
      </c>
      <c r="B39" s="11"/>
      <c r="C39" s="11">
        <f>CR3_MP20!D$25</f>
        <v>1370515.2669999995</v>
      </c>
      <c r="D39" s="11">
        <f>CR3_MP20!E$25</f>
        <v>1432994.6406999996</v>
      </c>
      <c r="E39" s="11">
        <f>CR3_MP20!F$25</f>
        <v>1613067.565200001</v>
      </c>
      <c r="F39" s="11">
        <f>CR3_MP20!G$25</f>
        <v>1715737.8954999994</v>
      </c>
      <c r="G39" s="11">
        <f>CR3_MP20!H$25</f>
        <v>1905866.0345000003</v>
      </c>
      <c r="H39" s="11">
        <f>CR3_MP20!I$25</f>
        <v>2003243.5272999997</v>
      </c>
      <c r="I39" s="11">
        <f>CR3_MP20!J$25</f>
        <v>2114088.5069000004</v>
      </c>
      <c r="J39" s="11">
        <f>CR3_MP20!K$25</f>
        <v>2186736.6541000004</v>
      </c>
      <c r="K39" s="11">
        <f>CR3_MP20!L$25</f>
        <v>2463716.9296999997</v>
      </c>
      <c r="L39" s="11">
        <f>CR3_MP20!M$25</f>
        <v>2495450.0943999975</v>
      </c>
      <c r="M39" s="11">
        <f>CR3_MP20!N$25</f>
        <v>2296860.7789999982</v>
      </c>
      <c r="N39" s="11">
        <f>CR3_MP20!O$25</f>
        <v>2154019.8607999999</v>
      </c>
      <c r="O39" s="11">
        <f>CR3_MP20!P$25</f>
        <v>1880349.1369</v>
      </c>
      <c r="P39" s="11">
        <f>CR3_MP20!Q$25</f>
        <v>1970338.7457000001</v>
      </c>
      <c r="Q39" s="11">
        <f>CR3_MP20!R$25</f>
        <v>2119649.1579</v>
      </c>
      <c r="R39" s="11">
        <f>CR3_MP20!S$25</f>
        <v>2205364.2152000009</v>
      </c>
      <c r="S39" s="11">
        <f>CR3_MP20!T$25</f>
        <v>2359639.5283000004</v>
      </c>
      <c r="T39" s="11">
        <f>CR3_MP20!U$25</f>
        <v>2456564.3126999992</v>
      </c>
      <c r="U39" s="11">
        <f>CR3_MP20!V$25</f>
        <v>2636563.825699999</v>
      </c>
      <c r="V39" s="11">
        <f>CR3_MP20!W$25</f>
        <v>2765709.3859000001</v>
      </c>
      <c r="W39" s="11">
        <f>CR3_MP20!X$25</f>
        <v>2923684.8461000021</v>
      </c>
      <c r="X39" s="11">
        <f>CR3_MP20!Y$25</f>
        <v>3043513.2707000016</v>
      </c>
      <c r="Y39" s="11">
        <f>CR3_MP20!Z$25</f>
        <v>3195684.5760000013</v>
      </c>
      <c r="Z39" s="11">
        <f>CR3_MP20!AA$25</f>
        <v>3361000.8061000011</v>
      </c>
      <c r="AA39" s="11">
        <f>CR3_MP20!AB$25</f>
        <v>3561402.4846999994</v>
      </c>
      <c r="AB39" s="12">
        <f>CR3_MP20!AC$25</f>
        <v>3701247.9442999973</v>
      </c>
      <c r="AC39" s="5">
        <f t="shared" si="82"/>
        <v>61933009.991300002</v>
      </c>
      <c r="AD39" s="5">
        <f>AC39-$AC$42</f>
        <v>-1690939.7518999875</v>
      </c>
      <c r="AE39" s="10" t="s">
        <v>53</v>
      </c>
      <c r="AF39" s="19">
        <f t="shared" si="83"/>
        <v>0</v>
      </c>
      <c r="AG39" s="19">
        <f t="shared" si="83"/>
        <v>0</v>
      </c>
      <c r="AH39" s="19">
        <f t="shared" si="83"/>
        <v>18367.064499997767</v>
      </c>
      <c r="AI39" s="19">
        <f t="shared" si="83"/>
        <v>57606.408499999903</v>
      </c>
      <c r="AJ39" s="19">
        <f t="shared" si="83"/>
        <v>57631.186200000579</v>
      </c>
      <c r="AK39" s="19">
        <f t="shared" si="83"/>
        <v>73983.155600000639</v>
      </c>
      <c r="AL39" s="19">
        <f t="shared" si="83"/>
        <v>84094.305099999532</v>
      </c>
      <c r="AM39" s="19">
        <f t="shared" si="83"/>
        <v>73320.086599999107</v>
      </c>
      <c r="AN39" s="19">
        <f t="shared" si="83"/>
        <v>64627.577600000426</v>
      </c>
      <c r="AO39" s="19">
        <f t="shared" si="83"/>
        <v>91056.689600003418</v>
      </c>
      <c r="AP39" s="19">
        <f t="shared" si="84"/>
        <v>67885.259100001771</v>
      </c>
      <c r="AQ39" s="19">
        <f t="shared" si="84"/>
        <v>90379.855600000359</v>
      </c>
      <c r="AR39" s="19">
        <f t="shared" si="84"/>
        <v>43217.039099999703</v>
      </c>
      <c r="AS39" s="19">
        <f t="shared" si="84"/>
        <v>64617.660399999935</v>
      </c>
      <c r="AT39" s="19">
        <f t="shared" si="84"/>
        <v>65910.526899999939</v>
      </c>
      <c r="AU39" s="19">
        <f t="shared" si="84"/>
        <v>74016.218099999242</v>
      </c>
      <c r="AV39" s="19">
        <f t="shared" si="84"/>
        <v>74213.45350000076</v>
      </c>
      <c r="AW39" s="19">
        <f t="shared" si="84"/>
        <v>70642.698299998417</v>
      </c>
      <c r="AX39" s="19">
        <f t="shared" si="84"/>
        <v>76674.814300001133</v>
      </c>
      <c r="AY39" s="19">
        <f t="shared" si="84"/>
        <v>78129.051099999808</v>
      </c>
      <c r="AZ39" s="19">
        <f t="shared" si="85"/>
        <v>53613.500599997584</v>
      </c>
      <c r="BA39" s="19">
        <f t="shared" si="85"/>
        <v>61367.879499999341</v>
      </c>
      <c r="BB39" s="19">
        <f t="shared" si="85"/>
        <v>78304.447799996473</v>
      </c>
      <c r="BC39" s="19">
        <f t="shared" si="85"/>
        <v>84171.340999996755</v>
      </c>
      <c r="BD39" s="19">
        <f t="shared" si="85"/>
        <v>76568.02300000051</v>
      </c>
      <c r="BE39" s="20">
        <f t="shared" si="85"/>
        <v>110541.5099000046</v>
      </c>
      <c r="BF39" s="83"/>
      <c r="BG39" s="10" t="s">
        <v>53</v>
      </c>
      <c r="BH39" s="19">
        <f t="shared" si="86"/>
        <v>0</v>
      </c>
      <c r="BI39" s="19">
        <f t="shared" si="87"/>
        <v>0</v>
      </c>
      <c r="BJ39" s="19">
        <f t="shared" si="87"/>
        <v>16118.54934060875</v>
      </c>
      <c r="BK39" s="19">
        <f t="shared" si="87"/>
        <v>47358.735999101416</v>
      </c>
      <c r="BL39" s="19">
        <f t="shared" si="87"/>
        <v>44384.360039634528</v>
      </c>
      <c r="BM39" s="19">
        <f t="shared" si="87"/>
        <v>53376.286535213971</v>
      </c>
      <c r="BN39" s="19">
        <f t="shared" si="87"/>
        <v>56836.220679348437</v>
      </c>
      <c r="BO39" s="19">
        <f t="shared" si="87"/>
        <v>46422.088567418708</v>
      </c>
      <c r="BP39" s="19">
        <f t="shared" si="87"/>
        <v>38332.106431210268</v>
      </c>
      <c r="BQ39" s="19">
        <f t="shared" si="87"/>
        <v>50594.087297973769</v>
      </c>
      <c r="BR39" s="19">
        <f t="shared" si="87"/>
        <v>35335.113391744329</v>
      </c>
      <c r="BS39" s="19">
        <f t="shared" si="87"/>
        <v>44070.27428201578</v>
      </c>
      <c r="BT39" s="19">
        <f t="shared" si="87"/>
        <v>19741.139630251841</v>
      </c>
      <c r="BU39" s="19">
        <f t="shared" si="87"/>
        <v>27651.044539234474</v>
      </c>
      <c r="BV39" s="19">
        <f t="shared" si="87"/>
        <v>26421.544223397112</v>
      </c>
      <c r="BW39" s="19">
        <f t="shared" si="87"/>
        <v>27795.430503091957</v>
      </c>
      <c r="BX39" s="19">
        <f t="shared" si="87"/>
        <v>26107.919013357154</v>
      </c>
      <c r="BY39" s="19">
        <f t="shared" si="87"/>
        <v>23280.912327911588</v>
      </c>
      <c r="BZ39" s="19">
        <f t="shared" si="87"/>
        <v>23671.651027479387</v>
      </c>
      <c r="CA39" s="19">
        <f t="shared" si="87"/>
        <v>22595.994874670079</v>
      </c>
      <c r="CB39" s="19">
        <f t="shared" si="87"/>
        <v>14525.670333674965</v>
      </c>
      <c r="CC39" s="19">
        <f t="shared" si="87"/>
        <v>15575.652047662699</v>
      </c>
      <c r="CD39" s="19">
        <f t="shared" si="87"/>
        <v>18618.069705005651</v>
      </c>
      <c r="CE39" s="19">
        <f t="shared" si="87"/>
        <v>18748.026897429918</v>
      </c>
      <c r="CF39" s="19">
        <f t="shared" si="87"/>
        <v>15976.507816559817</v>
      </c>
      <c r="CG39" s="20">
        <f t="shared" si="87"/>
        <v>21607.420105505378</v>
      </c>
      <c r="CI39" s="10" t="s">
        <v>53</v>
      </c>
      <c r="CJ39" s="19">
        <f t="shared" ref="CJ39:CJ41" si="89">BH39</f>
        <v>0</v>
      </c>
      <c r="CK39" s="19">
        <f t="shared" ref="CK39:CL41" si="90">CJ39+BI39</f>
        <v>0</v>
      </c>
      <c r="CL39" s="19">
        <f t="shared" si="90"/>
        <v>16118.54934060875</v>
      </c>
      <c r="CM39" s="19">
        <f t="shared" ref="CM39:CM41" si="91">CL39+BK39</f>
        <v>63477.285339710164</v>
      </c>
      <c r="CN39" s="19">
        <f t="shared" ref="CN39:CW42" si="92">CM39+BL39</f>
        <v>107861.6453793447</v>
      </c>
      <c r="CO39" s="19">
        <f t="shared" si="92"/>
        <v>161237.93191455866</v>
      </c>
      <c r="CP39" s="19">
        <f t="shared" si="92"/>
        <v>218074.15259390709</v>
      </c>
      <c r="CQ39" s="19">
        <f t="shared" si="92"/>
        <v>264496.24116132577</v>
      </c>
      <c r="CR39" s="19">
        <f t="shared" si="92"/>
        <v>302828.34759253601</v>
      </c>
      <c r="CS39" s="19">
        <f t="shared" si="92"/>
        <v>353422.43489050976</v>
      </c>
      <c r="CT39" s="19">
        <f t="shared" si="92"/>
        <v>388757.54828225408</v>
      </c>
      <c r="CU39" s="19">
        <f t="shared" si="92"/>
        <v>432827.82256426988</v>
      </c>
      <c r="CV39" s="19">
        <f t="shared" si="92"/>
        <v>452568.96219452174</v>
      </c>
      <c r="CW39" s="19">
        <f t="shared" si="92"/>
        <v>480220.00673375622</v>
      </c>
      <c r="CX39" s="19">
        <f t="shared" ref="CX39:DG42" si="93">CW39+BV39</f>
        <v>506641.55095715332</v>
      </c>
      <c r="CY39" s="19">
        <f t="shared" si="93"/>
        <v>534436.98146024533</v>
      </c>
      <c r="CZ39" s="19">
        <f t="shared" si="93"/>
        <v>560544.90047360247</v>
      </c>
      <c r="DA39" s="19">
        <f t="shared" si="93"/>
        <v>583825.81280151405</v>
      </c>
      <c r="DB39" s="19">
        <f t="shared" si="93"/>
        <v>607497.4638289935</v>
      </c>
      <c r="DC39" s="19">
        <f t="shared" si="93"/>
        <v>630093.45870366355</v>
      </c>
      <c r="DD39" s="19">
        <f t="shared" si="93"/>
        <v>644619.12903733854</v>
      </c>
      <c r="DE39" s="19">
        <f t="shared" si="93"/>
        <v>660194.78108500119</v>
      </c>
      <c r="DF39" s="19">
        <f t="shared" si="93"/>
        <v>678812.85079000681</v>
      </c>
      <c r="DG39" s="19">
        <f t="shared" si="93"/>
        <v>697560.87768743676</v>
      </c>
      <c r="DH39" s="19">
        <f t="shared" ref="DH39:DI42" si="94">DG39+CF39</f>
        <v>713537.38550399663</v>
      </c>
      <c r="DI39" s="20">
        <f t="shared" si="94"/>
        <v>735144.80560950201</v>
      </c>
    </row>
    <row r="40" spans="1:113">
      <c r="A40" s="10" t="s">
        <v>21</v>
      </c>
      <c r="B40" s="11"/>
      <c r="C40" s="11">
        <f>CR3_LPT!D$25</f>
        <v>1370515.2669999998</v>
      </c>
      <c r="D40" s="11">
        <f>CR3_LPT!E$25</f>
        <v>1432994.6406999996</v>
      </c>
      <c r="E40" s="11">
        <f>CR3_LPT!F$25</f>
        <v>1638522.1355999999</v>
      </c>
      <c r="F40" s="11">
        <f>CR3_LPT!G$25</f>
        <v>1764900.7161999999</v>
      </c>
      <c r="G40" s="11">
        <f>CR3_LPT!H$25</f>
        <v>1957888.1748000011</v>
      </c>
      <c r="H40" s="11">
        <f>CR3_LPT!I$25</f>
        <v>2059234.3429000007</v>
      </c>
      <c r="I40" s="11">
        <f>CR3_LPT!J$25</f>
        <v>2186488.1501000002</v>
      </c>
      <c r="J40" s="11">
        <f>CR3_LPT!K$25</f>
        <v>2250832.6113000019</v>
      </c>
      <c r="K40" s="11">
        <f>CR3_LPT!L$25</f>
        <v>2512981.2599000018</v>
      </c>
      <c r="L40" s="11">
        <f>CR3_LPT!M$25</f>
        <v>2573507.5317999981</v>
      </c>
      <c r="M40" s="11">
        <f>CR3_LPT!N$25</f>
        <v>2355257.5722000008</v>
      </c>
      <c r="N40" s="11">
        <f>CR3_LPT!O$25</f>
        <v>2224605.0545999985</v>
      </c>
      <c r="O40" s="11">
        <f>CR3_LPT!P$25</f>
        <v>1915604.1572</v>
      </c>
      <c r="P40" s="11">
        <f>CR3_LPT!Q$25</f>
        <v>2021230.4973000002</v>
      </c>
      <c r="Q40" s="11">
        <f>CR3_LPT!R$25</f>
        <v>2179789.8978999997</v>
      </c>
      <c r="R40" s="11">
        <f>CR3_LPT!S$25</f>
        <v>2264432.8562000007</v>
      </c>
      <c r="S40" s="11">
        <f>CR3_LPT!T$25</f>
        <v>2421128.3202000004</v>
      </c>
      <c r="T40" s="11">
        <f>CR3_LPT!U$25</f>
        <v>2516145.3713999996</v>
      </c>
      <c r="U40" s="11">
        <f>CR3_LPT!V$25</f>
        <v>2693593.8320999998</v>
      </c>
      <c r="V40" s="11">
        <f>CR3_LPT!W$25</f>
        <v>2814507.0394000006</v>
      </c>
      <c r="W40" s="11">
        <f>CR3_LPT!X$25</f>
        <v>2973193.8689000001</v>
      </c>
      <c r="X40" s="11">
        <f>CR3_LPT!Y$25</f>
        <v>3099790.7786999992</v>
      </c>
      <c r="Y40" s="11">
        <f>CR3_LPT!Z$25</f>
        <v>3267900.7383999988</v>
      </c>
      <c r="Z40" s="11">
        <f>CR3_LPT!AA$25</f>
        <v>3423565.5457999981</v>
      </c>
      <c r="AA40" s="11">
        <f>CR3_LPT!AB$25</f>
        <v>3629303.9009999987</v>
      </c>
      <c r="AB40" s="12">
        <f>CR3_LPT!AC$25</f>
        <v>3808356.9711000011</v>
      </c>
      <c r="AC40" s="5">
        <f t="shared" si="82"/>
        <v>63356271.232700005</v>
      </c>
      <c r="AD40" s="5">
        <f>AC40-$AC$42</f>
        <v>-267678.51049998403</v>
      </c>
      <c r="AE40" s="10" t="s">
        <v>21</v>
      </c>
      <c r="AF40" s="19">
        <f t="shared" si="83"/>
        <v>0</v>
      </c>
      <c r="AG40" s="19">
        <f t="shared" si="83"/>
        <v>0</v>
      </c>
      <c r="AH40" s="19">
        <f t="shared" si="83"/>
        <v>-7087.5059000011533</v>
      </c>
      <c r="AI40" s="19">
        <f t="shared" si="83"/>
        <v>8443.5877999993972</v>
      </c>
      <c r="AJ40" s="19">
        <f t="shared" si="83"/>
        <v>5609.0458999997936</v>
      </c>
      <c r="AK40" s="19">
        <f t="shared" si="83"/>
        <v>17992.339999999618</v>
      </c>
      <c r="AL40" s="19">
        <f t="shared" si="83"/>
        <v>11694.661899999715</v>
      </c>
      <c r="AM40" s="19">
        <f t="shared" si="83"/>
        <v>9224.1293999976479</v>
      </c>
      <c r="AN40" s="19">
        <f t="shared" si="83"/>
        <v>15363.247399998363</v>
      </c>
      <c r="AO40" s="19">
        <f t="shared" si="83"/>
        <v>12999.252200002782</v>
      </c>
      <c r="AP40" s="19">
        <f t="shared" si="84"/>
        <v>9488.4658999992535</v>
      </c>
      <c r="AQ40" s="19">
        <f t="shared" si="84"/>
        <v>19794.661800001748</v>
      </c>
      <c r="AR40" s="19">
        <f t="shared" si="84"/>
        <v>7962.0187999997288</v>
      </c>
      <c r="AS40" s="19">
        <f t="shared" si="84"/>
        <v>13725.908799999859</v>
      </c>
      <c r="AT40" s="19">
        <f t="shared" si="84"/>
        <v>5769.786900000181</v>
      </c>
      <c r="AU40" s="19">
        <f t="shared" si="84"/>
        <v>14947.577099999413</v>
      </c>
      <c r="AV40" s="19">
        <f t="shared" si="84"/>
        <v>12724.661600000691</v>
      </c>
      <c r="AW40" s="19">
        <f t="shared" si="84"/>
        <v>11061.639599998016</v>
      </c>
      <c r="AX40" s="19">
        <f t="shared" si="84"/>
        <v>19644.807900000364</v>
      </c>
      <c r="AY40" s="19">
        <f t="shared" si="84"/>
        <v>29331.397599999327</v>
      </c>
      <c r="AZ40" s="19">
        <f t="shared" si="85"/>
        <v>4104.4777999995276</v>
      </c>
      <c r="BA40" s="19">
        <f t="shared" si="85"/>
        <v>5090.3715000017546</v>
      </c>
      <c r="BB40" s="19">
        <f t="shared" si="85"/>
        <v>6088.2853999990039</v>
      </c>
      <c r="BC40" s="19">
        <f t="shared" si="85"/>
        <v>21606.601299999747</v>
      </c>
      <c r="BD40" s="19">
        <f t="shared" si="85"/>
        <v>8666.6067000012845</v>
      </c>
      <c r="BE40" s="20">
        <f t="shared" si="85"/>
        <v>3432.4831000007689</v>
      </c>
      <c r="BF40" s="83"/>
      <c r="BG40" s="10" t="s">
        <v>21</v>
      </c>
      <c r="BH40" s="19">
        <f t="shared" si="86"/>
        <v>0</v>
      </c>
      <c r="BI40" s="19">
        <f t="shared" si="87"/>
        <v>0</v>
      </c>
      <c r="BJ40" s="19">
        <f t="shared" si="87"/>
        <v>-6219.8460484002826</v>
      </c>
      <c r="BK40" s="19">
        <f t="shared" si="87"/>
        <v>6941.5479270054766</v>
      </c>
      <c r="BL40" s="19">
        <f t="shared" si="87"/>
        <v>4319.7776953691127</v>
      </c>
      <c r="BM40" s="19">
        <f t="shared" si="87"/>
        <v>12980.850674595489</v>
      </c>
      <c r="BN40" s="19">
        <f t="shared" si="87"/>
        <v>7903.9880730134691</v>
      </c>
      <c r="BO40" s="19">
        <f t="shared" si="87"/>
        <v>5840.1915739694014</v>
      </c>
      <c r="BP40" s="19">
        <f t="shared" si="87"/>
        <v>9112.2962725087164</v>
      </c>
      <c r="BQ40" s="19">
        <f t="shared" si="87"/>
        <v>7222.8114540998386</v>
      </c>
      <c r="BR40" s="19">
        <f t="shared" si="87"/>
        <v>4938.8633546537394</v>
      </c>
      <c r="BS40" s="19">
        <f t="shared" si="87"/>
        <v>9652.1085263364112</v>
      </c>
      <c r="BT40" s="19">
        <f t="shared" si="87"/>
        <v>3636.9757887806327</v>
      </c>
      <c r="BU40" s="19">
        <f t="shared" si="87"/>
        <v>5873.5601570970357</v>
      </c>
      <c r="BV40" s="19">
        <f t="shared" si="87"/>
        <v>2312.9337134449802</v>
      </c>
      <c r="BW40" s="19">
        <f t="shared" si="87"/>
        <v>5613.2878865996363</v>
      </c>
      <c r="BX40" s="19">
        <f t="shared" si="87"/>
        <v>4476.471837079921</v>
      </c>
      <c r="BY40" s="19">
        <f t="shared" si="87"/>
        <v>3645.4590202214085</v>
      </c>
      <c r="BZ40" s="19">
        <f t="shared" si="87"/>
        <v>6064.8994243559837</v>
      </c>
      <c r="CA40" s="19">
        <f t="shared" si="87"/>
        <v>8483.0431255102831</v>
      </c>
      <c r="CB40" s="19">
        <f t="shared" si="87"/>
        <v>1112.03877283632</v>
      </c>
      <c r="CC40" s="19">
        <f t="shared" si="87"/>
        <v>1291.9764528830922</v>
      </c>
      <c r="CD40" s="19">
        <f t="shared" si="87"/>
        <v>1447.5821635403292</v>
      </c>
      <c r="CE40" s="19">
        <f t="shared" si="87"/>
        <v>4812.5779810785607</v>
      </c>
      <c r="CF40" s="19">
        <f t="shared" si="87"/>
        <v>1808.3542484258642</v>
      </c>
      <c r="CG40" s="20">
        <f t="shared" si="87"/>
        <v>670.9434710440928</v>
      </c>
      <c r="CI40" s="10" t="s">
        <v>21</v>
      </c>
      <c r="CJ40" s="19">
        <f t="shared" si="89"/>
        <v>0</v>
      </c>
      <c r="CK40" s="19">
        <f t="shared" si="90"/>
        <v>0</v>
      </c>
      <c r="CL40" s="19">
        <f t="shared" si="90"/>
        <v>-6219.8460484002826</v>
      </c>
      <c r="CM40" s="19">
        <f t="shared" si="91"/>
        <v>721.701878605194</v>
      </c>
      <c r="CN40" s="19">
        <f t="shared" si="92"/>
        <v>5041.4795739743067</v>
      </c>
      <c r="CO40" s="19">
        <f t="shared" si="92"/>
        <v>18022.330248569797</v>
      </c>
      <c r="CP40" s="19">
        <f t="shared" si="92"/>
        <v>25926.318321583265</v>
      </c>
      <c r="CQ40" s="19">
        <f t="shared" si="92"/>
        <v>31766.509895552666</v>
      </c>
      <c r="CR40" s="19">
        <f t="shared" si="92"/>
        <v>40878.806168061383</v>
      </c>
      <c r="CS40" s="19">
        <f t="shared" si="92"/>
        <v>48101.617622161219</v>
      </c>
      <c r="CT40" s="19">
        <f t="shared" si="92"/>
        <v>53040.480976814957</v>
      </c>
      <c r="CU40" s="19">
        <f t="shared" si="92"/>
        <v>62692.589503151365</v>
      </c>
      <c r="CV40" s="19">
        <f t="shared" si="92"/>
        <v>66329.565291931998</v>
      </c>
      <c r="CW40" s="19">
        <f t="shared" si="92"/>
        <v>72203.12544902903</v>
      </c>
      <c r="CX40" s="19">
        <f t="shared" si="93"/>
        <v>74516.059162474005</v>
      </c>
      <c r="CY40" s="19">
        <f t="shared" si="93"/>
        <v>80129.347049073636</v>
      </c>
      <c r="CZ40" s="19">
        <f t="shared" si="93"/>
        <v>84605.81888615356</v>
      </c>
      <c r="DA40" s="19">
        <f t="shared" si="93"/>
        <v>88251.277906374962</v>
      </c>
      <c r="DB40" s="19">
        <f t="shared" si="93"/>
        <v>94316.177330730949</v>
      </c>
      <c r="DC40" s="19">
        <f t="shared" si="93"/>
        <v>102799.22045624124</v>
      </c>
      <c r="DD40" s="19">
        <f t="shared" si="93"/>
        <v>103911.25922907755</v>
      </c>
      <c r="DE40" s="19">
        <f t="shared" si="93"/>
        <v>105203.23568196064</v>
      </c>
      <c r="DF40" s="19">
        <f t="shared" si="93"/>
        <v>106650.81784550096</v>
      </c>
      <c r="DG40" s="19">
        <f t="shared" si="93"/>
        <v>111463.39582657952</v>
      </c>
      <c r="DH40" s="19">
        <f t="shared" si="94"/>
        <v>113271.75007500539</v>
      </c>
      <c r="DI40" s="20">
        <f t="shared" si="94"/>
        <v>113942.69354604949</v>
      </c>
    </row>
    <row r="41" spans="1:113">
      <c r="A41" s="10" t="s">
        <v>22</v>
      </c>
      <c r="B41" s="11"/>
      <c r="C41" s="11">
        <f>CR3_LPT_HPT!D$25</f>
        <v>1370515.2669999995</v>
      </c>
      <c r="D41" s="11">
        <f>CR3_LPT_HPT!E$25</f>
        <v>1432994.6406999996</v>
      </c>
      <c r="E41" s="11">
        <f>CR3_LPT_HPT!F$25</f>
        <v>1639858.2642000008</v>
      </c>
      <c r="F41" s="11">
        <f>CR3_LPT_HPT!G$25</f>
        <v>1767137.3976999994</v>
      </c>
      <c r="G41" s="11">
        <f>CR3_LPT_HPT!H$25</f>
        <v>1959095.8787000005</v>
      </c>
      <c r="H41" s="11">
        <f>CR3_LPT_HPT!I$25</f>
        <v>2069070.6277000003</v>
      </c>
      <c r="I41" s="11">
        <f>CR3_LPT_HPT!J$25</f>
        <v>2186003.4496999984</v>
      </c>
      <c r="J41" s="11">
        <f>CR3_LPT_HPT!K$25</f>
        <v>2254307.6915000011</v>
      </c>
      <c r="K41" s="11">
        <f>CR3_LPT_HPT!L$25</f>
        <v>2518354.1032999996</v>
      </c>
      <c r="L41" s="11">
        <f>CR3_LPT_HPT!M$25</f>
        <v>2572908.7262999979</v>
      </c>
      <c r="M41" s="11">
        <f>CR3_LPT_HPT!N$25</f>
        <v>2354324.6728000003</v>
      </c>
      <c r="N41" s="11">
        <f>CR3_LPT_HPT!O$25</f>
        <v>2238677.7290000007</v>
      </c>
      <c r="O41" s="11">
        <f>CR3_LPT_HPT!P$25</f>
        <v>1920031.9399000006</v>
      </c>
      <c r="P41" s="11">
        <f>CR3_LPT_HPT!Q$25</f>
        <v>2019043.9597</v>
      </c>
      <c r="Q41" s="11">
        <f>CR3_LPT_HPT!R$25</f>
        <v>2180101.5784000005</v>
      </c>
      <c r="R41" s="11">
        <f>CR3_LPT_HPT!S$25</f>
        <v>2265936.4941000002</v>
      </c>
      <c r="S41" s="11">
        <f>CR3_LPT_HPT!T$25</f>
        <v>2421964.2114000008</v>
      </c>
      <c r="T41" s="11">
        <f>CR3_LPT_HPT!U$25</f>
        <v>2514844.586999998</v>
      </c>
      <c r="U41" s="11">
        <f>CR3_LPT_HPT!V$25</f>
        <v>2702822.4608000005</v>
      </c>
      <c r="V41" s="11">
        <f>CR3_LPT_HPT!W$25</f>
        <v>2826280.4722999996</v>
      </c>
      <c r="W41" s="11">
        <f>CR3_LPT_HPT!X$25</f>
        <v>2969986.2487999997</v>
      </c>
      <c r="X41" s="11">
        <f>CR3_LPT_HPT!Y$25</f>
        <v>3098436.8783999989</v>
      </c>
      <c r="Y41" s="11">
        <f>CR3_LPT_HPT!Z$25</f>
        <v>3268313.9172999994</v>
      </c>
      <c r="Z41" s="11">
        <f>CR3_LPT_HPT!AA$25</f>
        <v>3420219.1004999997</v>
      </c>
      <c r="AA41" s="11">
        <f>CR3_LPT_HPT!AB$25</f>
        <v>3623742.3075000024</v>
      </c>
      <c r="AB41" s="12">
        <f>CR3_LPT_HPT!AC$25</f>
        <v>3803467.8969999976</v>
      </c>
      <c r="AC41" s="5">
        <f t="shared" si="82"/>
        <v>63398440.501700006</v>
      </c>
      <c r="AD41" s="5">
        <f>AC41-$AC$42</f>
        <v>-225509.24149998277</v>
      </c>
      <c r="AE41" s="10" t="s">
        <v>22</v>
      </c>
      <c r="AF41" s="19">
        <f t="shared" si="83"/>
        <v>0</v>
      </c>
      <c r="AG41" s="19">
        <f t="shared" si="83"/>
        <v>0</v>
      </c>
      <c r="AH41" s="19">
        <f t="shared" si="83"/>
        <v>-8423.6345000020228</v>
      </c>
      <c r="AI41" s="19">
        <f t="shared" si="83"/>
        <v>6206.9062999999151</v>
      </c>
      <c r="AJ41" s="19">
        <f t="shared" si="83"/>
        <v>4401.3420000004116</v>
      </c>
      <c r="AK41" s="19">
        <f t="shared" si="83"/>
        <v>8156.0552000000607</v>
      </c>
      <c r="AL41" s="19">
        <f t="shared" si="83"/>
        <v>12179.36230000155</v>
      </c>
      <c r="AM41" s="19">
        <f t="shared" si="83"/>
        <v>5749.0491999983788</v>
      </c>
      <c r="AN41" s="19">
        <f t="shared" si="83"/>
        <v>9990.4040000005625</v>
      </c>
      <c r="AO41" s="19">
        <f t="shared" si="83"/>
        <v>13598.057700003032</v>
      </c>
      <c r="AP41" s="19">
        <f t="shared" si="84"/>
        <v>10421.365299999714</v>
      </c>
      <c r="AQ41" s="19">
        <f t="shared" si="84"/>
        <v>5721.9873999995179</v>
      </c>
      <c r="AR41" s="19">
        <f t="shared" si="84"/>
        <v>3534.2360999991652</v>
      </c>
      <c r="AS41" s="19">
        <f t="shared" si="84"/>
        <v>15912.446400000015</v>
      </c>
      <c r="AT41" s="19">
        <f t="shared" si="84"/>
        <v>5458.1063999994658</v>
      </c>
      <c r="AU41" s="19">
        <f t="shared" si="84"/>
        <v>13443.939199999906</v>
      </c>
      <c r="AV41" s="19">
        <f t="shared" si="84"/>
        <v>11888.77040000027</v>
      </c>
      <c r="AW41" s="19">
        <f t="shared" si="84"/>
        <v>12362.42399999965</v>
      </c>
      <c r="AX41" s="19">
        <f t="shared" si="84"/>
        <v>10416.179199999664</v>
      </c>
      <c r="AY41" s="19">
        <f t="shared" si="84"/>
        <v>17557.964700000361</v>
      </c>
      <c r="AZ41" s="19">
        <f t="shared" si="85"/>
        <v>7312.0978999999352</v>
      </c>
      <c r="BA41" s="19">
        <f t="shared" si="85"/>
        <v>6444.2718000020832</v>
      </c>
      <c r="BB41" s="19">
        <f t="shared" si="85"/>
        <v>5675.1064999983646</v>
      </c>
      <c r="BC41" s="19">
        <f t="shared" si="85"/>
        <v>24953.046599998139</v>
      </c>
      <c r="BD41" s="19">
        <f t="shared" si="85"/>
        <v>14228.200199997518</v>
      </c>
      <c r="BE41" s="20">
        <f t="shared" si="85"/>
        <v>8321.5572000043467</v>
      </c>
      <c r="BF41" s="83"/>
      <c r="BG41" s="10" t="s">
        <v>22</v>
      </c>
      <c r="BH41" s="19">
        <f t="shared" si="86"/>
        <v>0</v>
      </c>
      <c r="BI41" s="19">
        <f t="shared" si="87"/>
        <v>0</v>
      </c>
      <c r="BJ41" s="19">
        <f t="shared" si="87"/>
        <v>-7392.4043940474667</v>
      </c>
      <c r="BK41" s="19">
        <f t="shared" si="87"/>
        <v>5102.7523584091487</v>
      </c>
      <c r="BL41" s="19">
        <f t="shared" si="87"/>
        <v>3389.670781851466</v>
      </c>
      <c r="BM41" s="19">
        <f t="shared" si="87"/>
        <v>5884.3115817598537</v>
      </c>
      <c r="BN41" s="19">
        <f t="shared" si="87"/>
        <v>8231.5790896122016</v>
      </c>
      <c r="BO41" s="19">
        <f t="shared" si="87"/>
        <v>3639.9693933364188</v>
      </c>
      <c r="BP41" s="19">
        <f t="shared" si="87"/>
        <v>5925.5389671112762</v>
      </c>
      <c r="BQ41" s="19">
        <f t="shared" si="87"/>
        <v>7555.5274563464027</v>
      </c>
      <c r="BR41" s="19">
        <f t="shared" si="87"/>
        <v>5424.4489813292903</v>
      </c>
      <c r="BS41" s="19">
        <f t="shared" si="87"/>
        <v>2790.1079558287774</v>
      </c>
      <c r="BT41" s="19">
        <f t="shared" si="87"/>
        <v>1614.4060257094454</v>
      </c>
      <c r="BU41" s="19">
        <f t="shared" si="87"/>
        <v>6809.2184305481624</v>
      </c>
      <c r="BV41" s="19">
        <f t="shared" si="87"/>
        <v>2187.9903925270064</v>
      </c>
      <c r="BW41" s="19">
        <f t="shared" si="87"/>
        <v>5048.6243057775864</v>
      </c>
      <c r="BX41" s="19">
        <f t="shared" si="87"/>
        <v>4182.4095245965291</v>
      </c>
      <c r="BY41" s="19">
        <f t="shared" si="87"/>
        <v>4074.143771833647</v>
      </c>
      <c r="BZ41" s="19">
        <f t="shared" si="87"/>
        <v>3215.7646720518737</v>
      </c>
      <c r="CA41" s="19">
        <f t="shared" si="87"/>
        <v>5078.0045934904138</v>
      </c>
      <c r="CB41" s="19">
        <f t="shared" si="87"/>
        <v>1981.0891352794981</v>
      </c>
      <c r="CC41" s="19">
        <f t="shared" si="87"/>
        <v>1635.6070321347588</v>
      </c>
      <c r="CD41" s="19">
        <f t="shared" si="87"/>
        <v>1349.3426155072762</v>
      </c>
      <c r="CE41" s="19">
        <f t="shared" si="87"/>
        <v>5557.9533754797285</v>
      </c>
      <c r="CF41" s="19">
        <f t="shared" si="87"/>
        <v>2968.8235741810495</v>
      </c>
      <c r="CG41" s="20">
        <f t="shared" si="87"/>
        <v>1626.6050872214425</v>
      </c>
      <c r="CI41" s="10" t="s">
        <v>22</v>
      </c>
      <c r="CJ41" s="19">
        <f t="shared" si="89"/>
        <v>0</v>
      </c>
      <c r="CK41" s="19">
        <f t="shared" si="90"/>
        <v>0</v>
      </c>
      <c r="CL41" s="19">
        <f t="shared" si="90"/>
        <v>-7392.4043940474667</v>
      </c>
      <c r="CM41" s="19">
        <f t="shared" si="91"/>
        <v>-2289.652035638318</v>
      </c>
      <c r="CN41" s="19">
        <f t="shared" si="92"/>
        <v>1100.018746213148</v>
      </c>
      <c r="CO41" s="19">
        <f t="shared" si="92"/>
        <v>6984.3303279730017</v>
      </c>
      <c r="CP41" s="19">
        <f t="shared" si="92"/>
        <v>15215.909417585204</v>
      </c>
      <c r="CQ41" s="19">
        <f t="shared" si="92"/>
        <v>18855.878810921622</v>
      </c>
      <c r="CR41" s="19">
        <f t="shared" si="92"/>
        <v>24781.417778032897</v>
      </c>
      <c r="CS41" s="19">
        <f t="shared" si="92"/>
        <v>32336.945234379302</v>
      </c>
      <c r="CT41" s="19">
        <f t="shared" si="92"/>
        <v>37761.394215708591</v>
      </c>
      <c r="CU41" s="19">
        <f t="shared" si="92"/>
        <v>40551.502171537366</v>
      </c>
      <c r="CV41" s="19">
        <f t="shared" si="92"/>
        <v>42165.908197246812</v>
      </c>
      <c r="CW41" s="19">
        <f t="shared" si="92"/>
        <v>48975.126627794976</v>
      </c>
      <c r="CX41" s="19">
        <f t="shared" si="93"/>
        <v>51163.117020321981</v>
      </c>
      <c r="CY41" s="19">
        <f t="shared" si="93"/>
        <v>56211.741326099567</v>
      </c>
      <c r="CZ41" s="19">
        <f t="shared" si="93"/>
        <v>60394.150850696096</v>
      </c>
      <c r="DA41" s="19">
        <f t="shared" si="93"/>
        <v>64468.294622529742</v>
      </c>
      <c r="DB41" s="19">
        <f t="shared" si="93"/>
        <v>67684.059294581617</v>
      </c>
      <c r="DC41" s="19">
        <f t="shared" si="93"/>
        <v>72762.063888072036</v>
      </c>
      <c r="DD41" s="19">
        <f t="shared" si="93"/>
        <v>74743.153023351537</v>
      </c>
      <c r="DE41" s="19">
        <f t="shared" si="93"/>
        <v>76378.760055486302</v>
      </c>
      <c r="DF41" s="19">
        <f t="shared" si="93"/>
        <v>77728.102670993583</v>
      </c>
      <c r="DG41" s="19">
        <f t="shared" si="93"/>
        <v>83286.056046473313</v>
      </c>
      <c r="DH41" s="19">
        <f t="shared" si="94"/>
        <v>86254.879620654363</v>
      </c>
      <c r="DI41" s="20">
        <f t="shared" si="94"/>
        <v>87881.484707875803</v>
      </c>
    </row>
    <row r="42" spans="1:113" ht="15.75" thickBot="1">
      <c r="A42" s="16" t="s">
        <v>23</v>
      </c>
      <c r="B42" s="17"/>
      <c r="C42" s="17">
        <f>CR3_NPT!D$25</f>
        <v>1370515.2669999995</v>
      </c>
      <c r="D42" s="17">
        <f>CR3_NPT!E$25</f>
        <v>1432994.6406999996</v>
      </c>
      <c r="E42" s="17">
        <f>CR3_NPT!F$25</f>
        <v>1631434.6296999988</v>
      </c>
      <c r="F42" s="17">
        <f>CR3_NPT!G$25</f>
        <v>1773344.3039999993</v>
      </c>
      <c r="G42" s="17">
        <f>CR3_NPT!H$25</f>
        <v>1963497.2207000009</v>
      </c>
      <c r="H42" s="17">
        <f>CR3_NPT!I$25</f>
        <v>2077226.6829000004</v>
      </c>
      <c r="I42" s="17">
        <f>CR3_NPT!J$25</f>
        <v>2198182.8119999999</v>
      </c>
      <c r="J42" s="17">
        <f>CR3_NPT!K$25</f>
        <v>2260056.7406999995</v>
      </c>
      <c r="K42" s="17">
        <f>CR3_NPT!L$25</f>
        <v>2528344.5073000002</v>
      </c>
      <c r="L42" s="17">
        <f>CR3_NPT!M$25</f>
        <v>2586506.7840000009</v>
      </c>
      <c r="M42" s="17">
        <f>CR3_NPT!N$25</f>
        <v>2364746.0381</v>
      </c>
      <c r="N42" s="17">
        <f>CR3_NPT!O$25</f>
        <v>2244399.7164000003</v>
      </c>
      <c r="O42" s="17">
        <f>CR3_NPT!P$25</f>
        <v>1923566.1759999997</v>
      </c>
      <c r="P42" s="17">
        <f>CR3_NPT!Q$25</f>
        <v>2034956.4061</v>
      </c>
      <c r="Q42" s="17">
        <f>CR3_NPT!R$25</f>
        <v>2185559.6847999999</v>
      </c>
      <c r="R42" s="17">
        <f>CR3_NPT!S$25</f>
        <v>2279380.4333000001</v>
      </c>
      <c r="S42" s="17">
        <f>CR3_NPT!T$25</f>
        <v>2433852.9818000011</v>
      </c>
      <c r="T42" s="17">
        <f>CR3_NPT!U$25</f>
        <v>2527207.0109999976</v>
      </c>
      <c r="U42" s="17">
        <f>CR3_NPT!V$25</f>
        <v>2713238.64</v>
      </c>
      <c r="V42" s="17">
        <f>CR3_NPT!W$25</f>
        <v>2843838.4369999999</v>
      </c>
      <c r="W42" s="17">
        <f>CR3_NPT!X$25</f>
        <v>2977298.3466999996</v>
      </c>
      <c r="X42" s="17">
        <f>CR3_NPT!Y$25</f>
        <v>3104881.150200001</v>
      </c>
      <c r="Y42" s="17">
        <f>CR3_NPT!Z$25</f>
        <v>3273989.0237999978</v>
      </c>
      <c r="Z42" s="17">
        <f>CR3_NPT!AA$25</f>
        <v>3445172.1470999978</v>
      </c>
      <c r="AA42" s="17">
        <f>CR3_NPT!AB$25</f>
        <v>3637970.5077</v>
      </c>
      <c r="AB42" s="18">
        <f>CR3_NPT!AC$25</f>
        <v>3811789.4542000019</v>
      </c>
      <c r="AC42" s="5">
        <f t="shared" si="82"/>
        <v>63623949.743199989</v>
      </c>
      <c r="AD42" s="5">
        <f>AC42-$AC$42</f>
        <v>0</v>
      </c>
      <c r="AE42" s="16" t="s">
        <v>23</v>
      </c>
      <c r="AF42" s="19">
        <f t="shared" si="83"/>
        <v>0</v>
      </c>
      <c r="AG42" s="19">
        <f t="shared" si="83"/>
        <v>0</v>
      </c>
      <c r="AH42" s="19">
        <f t="shared" si="83"/>
        <v>0</v>
      </c>
      <c r="AI42" s="19">
        <f t="shared" si="83"/>
        <v>0</v>
      </c>
      <c r="AJ42" s="19">
        <f t="shared" si="83"/>
        <v>0</v>
      </c>
      <c r="AK42" s="19">
        <f t="shared" si="83"/>
        <v>0</v>
      </c>
      <c r="AL42" s="19">
        <f t="shared" si="83"/>
        <v>0</v>
      </c>
      <c r="AM42" s="19">
        <f t="shared" si="83"/>
        <v>0</v>
      </c>
      <c r="AN42" s="19">
        <f t="shared" si="83"/>
        <v>0</v>
      </c>
      <c r="AO42" s="19">
        <f t="shared" si="83"/>
        <v>0</v>
      </c>
      <c r="AP42" s="19">
        <f t="shared" si="84"/>
        <v>0</v>
      </c>
      <c r="AQ42" s="19">
        <f t="shared" si="84"/>
        <v>0</v>
      </c>
      <c r="AR42" s="19">
        <f t="shared" si="84"/>
        <v>0</v>
      </c>
      <c r="AS42" s="19">
        <f t="shared" si="84"/>
        <v>0</v>
      </c>
      <c r="AT42" s="19">
        <f t="shared" si="84"/>
        <v>0</v>
      </c>
      <c r="AU42" s="19">
        <f t="shared" si="84"/>
        <v>0</v>
      </c>
      <c r="AV42" s="19">
        <f t="shared" si="84"/>
        <v>0</v>
      </c>
      <c r="AW42" s="19">
        <f t="shared" si="84"/>
        <v>0</v>
      </c>
      <c r="AX42" s="19">
        <f t="shared" si="84"/>
        <v>0</v>
      </c>
      <c r="AY42" s="19">
        <f t="shared" si="84"/>
        <v>0</v>
      </c>
      <c r="AZ42" s="19">
        <f t="shared" si="85"/>
        <v>0</v>
      </c>
      <c r="BA42" s="19">
        <f t="shared" si="85"/>
        <v>0</v>
      </c>
      <c r="BB42" s="19">
        <f t="shared" si="85"/>
        <v>0</v>
      </c>
      <c r="BC42" s="19">
        <f t="shared" si="85"/>
        <v>0</v>
      </c>
      <c r="BD42" s="19">
        <f t="shared" si="85"/>
        <v>0</v>
      </c>
      <c r="BE42" s="20">
        <f t="shared" si="85"/>
        <v>0</v>
      </c>
      <c r="BF42" s="13"/>
      <c r="BG42" s="16" t="s">
        <v>23</v>
      </c>
      <c r="BH42" s="19">
        <f t="shared" si="86"/>
        <v>0</v>
      </c>
      <c r="BI42" s="19">
        <f t="shared" si="87"/>
        <v>0</v>
      </c>
      <c r="BJ42" s="19">
        <f t="shared" si="87"/>
        <v>0</v>
      </c>
      <c r="BK42" s="19">
        <f t="shared" si="87"/>
        <v>0</v>
      </c>
      <c r="BL42" s="19">
        <f t="shared" si="87"/>
        <v>0</v>
      </c>
      <c r="BM42" s="19">
        <f t="shared" si="87"/>
        <v>0</v>
      </c>
      <c r="BN42" s="19">
        <f t="shared" si="87"/>
        <v>0</v>
      </c>
      <c r="BO42" s="19">
        <f t="shared" si="87"/>
        <v>0</v>
      </c>
      <c r="BP42" s="19">
        <f t="shared" si="87"/>
        <v>0</v>
      </c>
      <c r="BQ42" s="19">
        <f t="shared" si="87"/>
        <v>0</v>
      </c>
      <c r="BR42" s="19">
        <f t="shared" si="87"/>
        <v>0</v>
      </c>
      <c r="BS42" s="19">
        <f t="shared" si="87"/>
        <v>0</v>
      </c>
      <c r="BT42" s="19">
        <f t="shared" si="87"/>
        <v>0</v>
      </c>
      <c r="BU42" s="19">
        <f t="shared" si="87"/>
        <v>0</v>
      </c>
      <c r="BV42" s="19">
        <f t="shared" si="87"/>
        <v>0</v>
      </c>
      <c r="BW42" s="19">
        <f t="shared" si="87"/>
        <v>0</v>
      </c>
      <c r="BX42" s="19">
        <f t="shared" si="87"/>
        <v>0</v>
      </c>
      <c r="BY42" s="19">
        <f t="shared" si="87"/>
        <v>0</v>
      </c>
      <c r="BZ42" s="19">
        <f t="shared" si="87"/>
        <v>0</v>
      </c>
      <c r="CA42" s="19">
        <f t="shared" si="87"/>
        <v>0</v>
      </c>
      <c r="CB42" s="19">
        <f t="shared" si="87"/>
        <v>0</v>
      </c>
      <c r="CC42" s="19">
        <f t="shared" si="87"/>
        <v>0</v>
      </c>
      <c r="CD42" s="19">
        <f t="shared" si="87"/>
        <v>0</v>
      </c>
      <c r="CE42" s="19">
        <f t="shared" si="87"/>
        <v>0</v>
      </c>
      <c r="CF42" s="19">
        <f t="shared" si="87"/>
        <v>0</v>
      </c>
      <c r="CG42" s="20">
        <f t="shared" si="87"/>
        <v>0</v>
      </c>
      <c r="CI42" s="16" t="s">
        <v>23</v>
      </c>
      <c r="CJ42" s="19">
        <f>BH42</f>
        <v>0</v>
      </c>
      <c r="CK42" s="19">
        <f>CJ42+BI42</f>
        <v>0</v>
      </c>
      <c r="CL42" s="19">
        <f>CK42+BJ42</f>
        <v>0</v>
      </c>
      <c r="CM42" s="19">
        <f>CL42+BK42</f>
        <v>0</v>
      </c>
      <c r="CN42" s="19">
        <f t="shared" si="92"/>
        <v>0</v>
      </c>
      <c r="CO42" s="19">
        <f t="shared" si="92"/>
        <v>0</v>
      </c>
      <c r="CP42" s="19">
        <f t="shared" si="92"/>
        <v>0</v>
      </c>
      <c r="CQ42" s="19">
        <f t="shared" si="92"/>
        <v>0</v>
      </c>
      <c r="CR42" s="19">
        <f t="shared" si="92"/>
        <v>0</v>
      </c>
      <c r="CS42" s="19">
        <f t="shared" si="92"/>
        <v>0</v>
      </c>
      <c r="CT42" s="19">
        <f t="shared" si="92"/>
        <v>0</v>
      </c>
      <c r="CU42" s="19">
        <f t="shared" si="92"/>
        <v>0</v>
      </c>
      <c r="CV42" s="19">
        <f t="shared" si="92"/>
        <v>0</v>
      </c>
      <c r="CW42" s="19">
        <f t="shared" si="92"/>
        <v>0</v>
      </c>
      <c r="CX42" s="19">
        <f t="shared" si="93"/>
        <v>0</v>
      </c>
      <c r="CY42" s="19">
        <f t="shared" si="93"/>
        <v>0</v>
      </c>
      <c r="CZ42" s="19">
        <f t="shared" si="93"/>
        <v>0</v>
      </c>
      <c r="DA42" s="19">
        <f t="shared" si="93"/>
        <v>0</v>
      </c>
      <c r="DB42" s="19">
        <f t="shared" si="93"/>
        <v>0</v>
      </c>
      <c r="DC42" s="19">
        <f t="shared" si="93"/>
        <v>0</v>
      </c>
      <c r="DD42" s="19">
        <f t="shared" si="93"/>
        <v>0</v>
      </c>
      <c r="DE42" s="19">
        <f t="shared" si="93"/>
        <v>0</v>
      </c>
      <c r="DF42" s="19">
        <f t="shared" si="93"/>
        <v>0</v>
      </c>
      <c r="DG42" s="19">
        <f t="shared" si="93"/>
        <v>0</v>
      </c>
      <c r="DH42" s="19">
        <f t="shared" si="94"/>
        <v>0</v>
      </c>
      <c r="DI42" s="20">
        <f t="shared" si="94"/>
        <v>0</v>
      </c>
    </row>
    <row r="43" spans="1:113" ht="15.75" thickBot="1">
      <c r="A43" s="15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5"/>
      <c r="AD43" s="5"/>
      <c r="AE43" s="15"/>
      <c r="AF43" s="48"/>
      <c r="AG43" s="48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2"/>
      <c r="BF43" s="13"/>
      <c r="BG43" s="30"/>
      <c r="BH43" s="48"/>
      <c r="BI43" s="48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2"/>
      <c r="CI43" s="30"/>
      <c r="CJ43" s="48"/>
      <c r="CK43" s="48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2"/>
    </row>
    <row r="44" spans="1:113" ht="26.25">
      <c r="A44" s="7" t="s">
        <v>34</v>
      </c>
      <c r="B44" s="8">
        <v>2010</v>
      </c>
      <c r="C44" s="8">
        <v>2011</v>
      </c>
      <c r="D44" s="8">
        <v>2012</v>
      </c>
      <c r="E44" s="8">
        <v>2013</v>
      </c>
      <c r="F44" s="8">
        <v>2014</v>
      </c>
      <c r="G44" s="8">
        <v>2015</v>
      </c>
      <c r="H44" s="8">
        <v>2016</v>
      </c>
      <c r="I44" s="8">
        <v>2017</v>
      </c>
      <c r="J44" s="8">
        <v>2018</v>
      </c>
      <c r="K44" s="8">
        <v>2019</v>
      </c>
      <c r="L44" s="8">
        <v>2020</v>
      </c>
      <c r="M44" s="8">
        <v>2021</v>
      </c>
      <c r="N44" s="8">
        <v>2022</v>
      </c>
      <c r="O44" s="8">
        <v>2023</v>
      </c>
      <c r="P44" s="8">
        <v>2024</v>
      </c>
      <c r="Q44" s="8">
        <v>2025</v>
      </c>
      <c r="R44" s="8">
        <v>2026</v>
      </c>
      <c r="S44" s="8">
        <v>2027</v>
      </c>
      <c r="T44" s="8">
        <v>2028</v>
      </c>
      <c r="U44" s="8">
        <v>2029</v>
      </c>
      <c r="V44" s="8">
        <v>2030</v>
      </c>
      <c r="W44" s="8">
        <v>2031</v>
      </c>
      <c r="X44" s="8">
        <v>2032</v>
      </c>
      <c r="Y44" s="8">
        <v>2033</v>
      </c>
      <c r="Z44" s="8">
        <v>2034</v>
      </c>
      <c r="AA44" s="8">
        <v>2035</v>
      </c>
      <c r="AB44" s="9">
        <v>2036</v>
      </c>
      <c r="AC44" s="5"/>
      <c r="AD44" s="5"/>
      <c r="AE44" s="7" t="s">
        <v>34</v>
      </c>
      <c r="AF44" s="8">
        <v>2011</v>
      </c>
      <c r="AG44" s="8">
        <v>2012</v>
      </c>
      <c r="AH44" s="8">
        <v>2013</v>
      </c>
      <c r="AI44" s="8">
        <v>2014</v>
      </c>
      <c r="AJ44" s="8">
        <v>2015</v>
      </c>
      <c r="AK44" s="8">
        <v>2016</v>
      </c>
      <c r="AL44" s="8">
        <v>2017</v>
      </c>
      <c r="AM44" s="8">
        <v>2018</v>
      </c>
      <c r="AN44" s="8">
        <v>2019</v>
      </c>
      <c r="AO44" s="8">
        <v>2020</v>
      </c>
      <c r="AP44" s="8">
        <v>2021</v>
      </c>
      <c r="AQ44" s="8">
        <v>2022</v>
      </c>
      <c r="AR44" s="8">
        <v>2023</v>
      </c>
      <c r="AS44" s="8">
        <v>2024</v>
      </c>
      <c r="AT44" s="8">
        <v>2025</v>
      </c>
      <c r="AU44" s="8">
        <v>2026</v>
      </c>
      <c r="AV44" s="8">
        <v>2027</v>
      </c>
      <c r="AW44" s="8">
        <v>2028</v>
      </c>
      <c r="AX44" s="8">
        <v>2029</v>
      </c>
      <c r="AY44" s="8">
        <v>2030</v>
      </c>
      <c r="AZ44" s="8">
        <v>2031</v>
      </c>
      <c r="BA44" s="8">
        <v>2032</v>
      </c>
      <c r="BB44" s="8">
        <v>2033</v>
      </c>
      <c r="BC44" s="8">
        <v>2034</v>
      </c>
      <c r="BD44" s="8">
        <v>2035</v>
      </c>
      <c r="BE44" s="9">
        <v>2036</v>
      </c>
      <c r="BF44" s="13"/>
      <c r="BG44" s="7" t="s">
        <v>34</v>
      </c>
      <c r="BH44" s="8">
        <v>2011</v>
      </c>
      <c r="BI44" s="8">
        <v>2012</v>
      </c>
      <c r="BJ44" s="8">
        <v>2013</v>
      </c>
      <c r="BK44" s="8">
        <v>2014</v>
      </c>
      <c r="BL44" s="8">
        <v>2015</v>
      </c>
      <c r="BM44" s="8">
        <v>2016</v>
      </c>
      <c r="BN44" s="8">
        <v>2017</v>
      </c>
      <c r="BO44" s="8">
        <v>2018</v>
      </c>
      <c r="BP44" s="8">
        <v>2019</v>
      </c>
      <c r="BQ44" s="8">
        <v>2020</v>
      </c>
      <c r="BR44" s="8">
        <v>2021</v>
      </c>
      <c r="BS44" s="8">
        <v>2022</v>
      </c>
      <c r="BT44" s="8">
        <v>2023</v>
      </c>
      <c r="BU44" s="8">
        <v>2024</v>
      </c>
      <c r="BV44" s="8">
        <v>2025</v>
      </c>
      <c r="BW44" s="8">
        <v>2026</v>
      </c>
      <c r="BX44" s="8">
        <v>2027</v>
      </c>
      <c r="BY44" s="8">
        <v>2028</v>
      </c>
      <c r="BZ44" s="8">
        <v>2029</v>
      </c>
      <c r="CA44" s="8">
        <v>2030</v>
      </c>
      <c r="CB44" s="8">
        <v>2031</v>
      </c>
      <c r="CC44" s="8">
        <v>2032</v>
      </c>
      <c r="CD44" s="8">
        <v>2033</v>
      </c>
      <c r="CE44" s="8">
        <v>2034</v>
      </c>
      <c r="CF44" s="8">
        <v>2035</v>
      </c>
      <c r="CG44" s="9">
        <v>2036</v>
      </c>
      <c r="CI44" s="7" t="s">
        <v>34</v>
      </c>
      <c r="CJ44" s="8">
        <v>2011</v>
      </c>
      <c r="CK44" s="8">
        <v>2012</v>
      </c>
      <c r="CL44" s="8">
        <v>2013</v>
      </c>
      <c r="CM44" s="8">
        <v>2014</v>
      </c>
      <c r="CN44" s="8">
        <v>2015</v>
      </c>
      <c r="CO44" s="8">
        <v>2016</v>
      </c>
      <c r="CP44" s="8">
        <v>2017</v>
      </c>
      <c r="CQ44" s="8">
        <v>2018</v>
      </c>
      <c r="CR44" s="8">
        <v>2019</v>
      </c>
      <c r="CS44" s="8">
        <v>2020</v>
      </c>
      <c r="CT44" s="8">
        <v>2021</v>
      </c>
      <c r="CU44" s="8">
        <v>2022</v>
      </c>
      <c r="CV44" s="8">
        <v>2023</v>
      </c>
      <c r="CW44" s="8">
        <v>2024</v>
      </c>
      <c r="CX44" s="8">
        <v>2025</v>
      </c>
      <c r="CY44" s="8">
        <v>2026</v>
      </c>
      <c r="CZ44" s="8">
        <v>2027</v>
      </c>
      <c r="DA44" s="8">
        <v>2028</v>
      </c>
      <c r="DB44" s="8">
        <v>2029</v>
      </c>
      <c r="DC44" s="8">
        <v>2030</v>
      </c>
      <c r="DD44" s="8">
        <v>2031</v>
      </c>
      <c r="DE44" s="8">
        <v>2032</v>
      </c>
      <c r="DF44" s="8">
        <v>2033</v>
      </c>
      <c r="DG44" s="8">
        <v>2034</v>
      </c>
      <c r="DH44" s="8">
        <v>2035</v>
      </c>
      <c r="DI44" s="9">
        <v>2036</v>
      </c>
    </row>
    <row r="45" spans="1:113">
      <c r="A45" s="86" t="s">
        <v>54</v>
      </c>
      <c r="B45" s="89"/>
      <c r="C45" s="89">
        <f>CR3_MP10!D$26</f>
        <v>536677.69329999993</v>
      </c>
      <c r="D45" s="89">
        <f>CR3_MP10!E$26</f>
        <v>569578.3311999999</v>
      </c>
      <c r="E45" s="89">
        <f>CR3_MP10!F$26</f>
        <v>571807.97800000012</v>
      </c>
      <c r="F45" s="89">
        <f>CR3_MP10!G$26</f>
        <v>460259.39199999999</v>
      </c>
      <c r="G45" s="89">
        <f>CR3_MP10!H$26</f>
        <v>472332.00770000002</v>
      </c>
      <c r="H45" s="89">
        <f>CR3_MP10!I$26</f>
        <v>505933.5649</v>
      </c>
      <c r="I45" s="89">
        <f>CR3_MP10!J$26</f>
        <v>525148.3456</v>
      </c>
      <c r="J45" s="89">
        <f>CR3_MP10!K$26</f>
        <v>544101.87559999991</v>
      </c>
      <c r="K45" s="89">
        <f>CR3_MP10!L$26</f>
        <v>569312.03260000015</v>
      </c>
      <c r="L45" s="89">
        <f>CR3_MP10!M$26</f>
        <v>592440.89769999997</v>
      </c>
      <c r="M45" s="89">
        <f>CR3_MP10!N$26</f>
        <v>608697.80279999995</v>
      </c>
      <c r="N45" s="89">
        <f>CR3_MP10!O$26</f>
        <v>624528.19339999987</v>
      </c>
      <c r="O45" s="89">
        <f>CR3_MP10!P$26</f>
        <v>628840.86729999993</v>
      </c>
      <c r="P45" s="89">
        <f>CR3_MP10!Q$26</f>
        <v>439147.7072</v>
      </c>
      <c r="Q45" s="89">
        <f>CR3_MP10!R$26</f>
        <v>261398.27009999997</v>
      </c>
      <c r="R45" s="89">
        <f>CR3_MP10!S$26</f>
        <v>151788.71840000001</v>
      </c>
      <c r="S45" s="89">
        <f>CR3_MP10!T$26</f>
        <v>123383.1862</v>
      </c>
      <c r="T45" s="89">
        <f>CR3_MP10!U$26</f>
        <v>111778.1367</v>
      </c>
      <c r="U45" s="89">
        <f>CR3_MP10!V$26</f>
        <v>118290.29350000001</v>
      </c>
      <c r="V45" s="89">
        <f>CR3_MP10!W$26</f>
        <v>124015.2847</v>
      </c>
      <c r="W45" s="89">
        <f>CR3_MP10!X$26</f>
        <v>126724.66559999999</v>
      </c>
      <c r="X45" s="89">
        <f>CR3_MP10!Y$26</f>
        <v>130816.5803</v>
      </c>
      <c r="Y45" s="89">
        <f>CR3_MP10!Z$26</f>
        <v>136542.48670000001</v>
      </c>
      <c r="Z45" s="89">
        <f>CR3_MP10!AA$26</f>
        <v>135245.96970000002</v>
      </c>
      <c r="AA45" s="89">
        <f>CR3_MP10!AB$26</f>
        <v>142539.81039999999</v>
      </c>
      <c r="AB45" s="90">
        <f>CR3_MP10!AC$26</f>
        <v>149287.53169999999</v>
      </c>
      <c r="AC45" s="5"/>
      <c r="AD45" s="5"/>
      <c r="AE45" s="86" t="s">
        <v>54</v>
      </c>
      <c r="AF45" s="19">
        <f t="shared" ref="AF45:AO49" si="95">C$49-C45</f>
        <v>0</v>
      </c>
      <c r="AG45" s="19">
        <f t="shared" si="95"/>
        <v>0</v>
      </c>
      <c r="AH45" s="19">
        <f t="shared" si="95"/>
        <v>-251.52180000010412</v>
      </c>
      <c r="AI45" s="19">
        <f t="shared" si="95"/>
        <v>2265.7455000000191</v>
      </c>
      <c r="AJ45" s="19">
        <f t="shared" si="95"/>
        <v>2255.0983000000124</v>
      </c>
      <c r="AK45" s="19">
        <f t="shared" si="95"/>
        <v>1326.0352999999886</v>
      </c>
      <c r="AL45" s="19">
        <f t="shared" si="95"/>
        <v>1464.4011999999639</v>
      </c>
      <c r="AM45" s="19">
        <f t="shared" si="95"/>
        <v>1120.4853000000585</v>
      </c>
      <c r="AN45" s="19">
        <f t="shared" si="95"/>
        <v>903.30319999996573</v>
      </c>
      <c r="AO45" s="19">
        <f t="shared" si="95"/>
        <v>-163.85310000006575</v>
      </c>
      <c r="AP45" s="19">
        <f t="shared" ref="AP45:AY49" si="96">M$49-M45</f>
        <v>2915.8208999999333</v>
      </c>
      <c r="AQ45" s="19">
        <f t="shared" si="96"/>
        <v>1913.9570000000531</v>
      </c>
      <c r="AR45" s="19">
        <f t="shared" si="96"/>
        <v>3447.1778999998933</v>
      </c>
      <c r="AS45" s="19">
        <f t="shared" si="96"/>
        <v>3175.8830999999191</v>
      </c>
      <c r="AT45" s="19">
        <f t="shared" si="96"/>
        <v>1563.8516000000527</v>
      </c>
      <c r="AU45" s="19">
        <f t="shared" si="96"/>
        <v>4823.7235999999684</v>
      </c>
      <c r="AV45" s="19">
        <f t="shared" si="96"/>
        <v>4145.2128000000084</v>
      </c>
      <c r="AW45" s="19">
        <f t="shared" si="96"/>
        <v>2482.9819999999891</v>
      </c>
      <c r="AX45" s="19">
        <f t="shared" si="96"/>
        <v>2355.105499999976</v>
      </c>
      <c r="AY45" s="19">
        <f t="shared" si="96"/>
        <v>2094.3365999999951</v>
      </c>
      <c r="AZ45" s="19">
        <f t="shared" ref="AZ45:BE49" si="97">W$49-W45</f>
        <v>4684.8537999999971</v>
      </c>
      <c r="BA45" s="19">
        <f t="shared" si="97"/>
        <v>2301.7436999999918</v>
      </c>
      <c r="BB45" s="19">
        <f t="shared" si="97"/>
        <v>3820.80799999999</v>
      </c>
      <c r="BC45" s="19">
        <f t="shared" si="97"/>
        <v>4522.225299999991</v>
      </c>
      <c r="BD45" s="19">
        <f t="shared" si="97"/>
        <v>2961.8569999999891</v>
      </c>
      <c r="BE45" s="20">
        <f t="shared" si="97"/>
        <v>1985.4337000000232</v>
      </c>
      <c r="BF45" s="13"/>
      <c r="BG45" s="86" t="s">
        <v>54</v>
      </c>
      <c r="BH45" s="19">
        <f t="shared" ref="BH45:BH49" si="98">AF45/(1+BH$1)^(BH$2-2011)</f>
        <v>0</v>
      </c>
      <c r="BI45" s="19">
        <f t="shared" ref="BI45:CG49" si="99">AG45/(1+BI$1)^(BI$2-2011)</f>
        <v>0</v>
      </c>
      <c r="BJ45" s="19">
        <f t="shared" si="99"/>
        <v>-220.73023936627965</v>
      </c>
      <c r="BK45" s="19">
        <f t="shared" si="99"/>
        <v>1862.6893390802713</v>
      </c>
      <c r="BL45" s="19">
        <f t="shared" si="99"/>
        <v>1736.7522945756632</v>
      </c>
      <c r="BM45" s="19">
        <f t="shared" si="99"/>
        <v>956.6885807261674</v>
      </c>
      <c r="BN45" s="19">
        <f t="shared" si="99"/>
        <v>989.73443763317414</v>
      </c>
      <c r="BO45" s="19">
        <f t="shared" si="99"/>
        <v>709.42725584688651</v>
      </c>
      <c r="BP45" s="19">
        <f t="shared" si="99"/>
        <v>535.76995592128264</v>
      </c>
      <c r="BQ45" s="19">
        <f t="shared" si="99"/>
        <v>-91.042163753849465</v>
      </c>
      <c r="BR45" s="19">
        <f t="shared" si="99"/>
        <v>1517.7206877820247</v>
      </c>
      <c r="BS45" s="19">
        <f t="shared" si="99"/>
        <v>933.26781055386061</v>
      </c>
      <c r="BT45" s="19">
        <f t="shared" si="99"/>
        <v>1574.6386534429814</v>
      </c>
      <c r="BU45" s="19">
        <f t="shared" si="99"/>
        <v>1359.0167843572979</v>
      </c>
      <c r="BV45" s="19">
        <f t="shared" si="99"/>
        <v>626.9009845866027</v>
      </c>
      <c r="BW45" s="19">
        <f t="shared" si="99"/>
        <v>1811.4607518689886</v>
      </c>
      <c r="BX45" s="19">
        <f t="shared" si="99"/>
        <v>1458.264977192182</v>
      </c>
      <c r="BY45" s="19">
        <f t="shared" si="99"/>
        <v>818.28819743403835</v>
      </c>
      <c r="BZ45" s="19">
        <f t="shared" si="99"/>
        <v>727.08667165165821</v>
      </c>
      <c r="CA45" s="19">
        <f t="shared" si="99"/>
        <v>605.71091563447851</v>
      </c>
      <c r="CB45" s="19">
        <f t="shared" si="99"/>
        <v>1269.2818245161827</v>
      </c>
      <c r="CC45" s="19">
        <f t="shared" si="99"/>
        <v>584.2007132428289</v>
      </c>
      <c r="CD45" s="19">
        <f t="shared" si="99"/>
        <v>908.45503253068409</v>
      </c>
      <c r="CE45" s="19">
        <f t="shared" si="99"/>
        <v>1007.2644745037527</v>
      </c>
      <c r="CF45" s="19">
        <f t="shared" si="99"/>
        <v>618.01427878099867</v>
      </c>
      <c r="CG45" s="20">
        <f t="shared" si="99"/>
        <v>388.09041134263219</v>
      </c>
      <c r="CI45" s="86" t="s">
        <v>54</v>
      </c>
      <c r="CJ45" s="19">
        <f>BH45</f>
        <v>0</v>
      </c>
      <c r="CK45" s="19">
        <f t="shared" ref="CK45:DI45" si="100">CJ45+BI45</f>
        <v>0</v>
      </c>
      <c r="CL45" s="19">
        <f t="shared" si="100"/>
        <v>-220.73023936627965</v>
      </c>
      <c r="CM45" s="19">
        <f t="shared" si="100"/>
        <v>1641.9590997139917</v>
      </c>
      <c r="CN45" s="19">
        <f t="shared" si="100"/>
        <v>3378.7113942896549</v>
      </c>
      <c r="CO45" s="19">
        <f t="shared" si="100"/>
        <v>4335.3999750158218</v>
      </c>
      <c r="CP45" s="19">
        <f t="shared" si="100"/>
        <v>5325.1344126489957</v>
      </c>
      <c r="CQ45" s="19">
        <f t="shared" si="100"/>
        <v>6034.5616684958823</v>
      </c>
      <c r="CR45" s="19">
        <f t="shared" si="100"/>
        <v>6570.3316244171647</v>
      </c>
      <c r="CS45" s="19">
        <f t="shared" si="100"/>
        <v>6479.2894606633154</v>
      </c>
      <c r="CT45" s="19">
        <f t="shared" si="100"/>
        <v>7997.0101484453398</v>
      </c>
      <c r="CU45" s="19">
        <f t="shared" si="100"/>
        <v>8930.2779589992006</v>
      </c>
      <c r="CV45" s="19">
        <f t="shared" si="100"/>
        <v>10504.916612442183</v>
      </c>
      <c r="CW45" s="19">
        <f t="shared" si="100"/>
        <v>11863.933396799481</v>
      </c>
      <c r="CX45" s="19">
        <f t="shared" si="100"/>
        <v>12490.834381386083</v>
      </c>
      <c r="CY45" s="19">
        <f t="shared" si="100"/>
        <v>14302.295133255071</v>
      </c>
      <c r="CZ45" s="19">
        <f t="shared" si="100"/>
        <v>15760.560110447253</v>
      </c>
      <c r="DA45" s="19">
        <f t="shared" si="100"/>
        <v>16578.848307881293</v>
      </c>
      <c r="DB45" s="19">
        <f t="shared" si="100"/>
        <v>17305.934979532951</v>
      </c>
      <c r="DC45" s="19">
        <f t="shared" si="100"/>
        <v>17911.645895167429</v>
      </c>
      <c r="DD45" s="19">
        <f t="shared" si="100"/>
        <v>19180.927719683612</v>
      </c>
      <c r="DE45" s="19">
        <f t="shared" si="100"/>
        <v>19765.128432926442</v>
      </c>
      <c r="DF45" s="19">
        <f t="shared" si="100"/>
        <v>20673.583465457126</v>
      </c>
      <c r="DG45" s="19">
        <f t="shared" si="100"/>
        <v>21680.84793996088</v>
      </c>
      <c r="DH45" s="19">
        <f t="shared" si="100"/>
        <v>22298.86221874188</v>
      </c>
      <c r="DI45" s="20">
        <f t="shared" si="100"/>
        <v>22686.952630084514</v>
      </c>
    </row>
    <row r="46" spans="1:113">
      <c r="A46" s="10" t="s">
        <v>53</v>
      </c>
      <c r="B46" s="11"/>
      <c r="C46" s="11">
        <f>CR3_MP20!D$26</f>
        <v>536677.69329999993</v>
      </c>
      <c r="D46" s="11">
        <f>CR3_MP20!E$26</f>
        <v>569578.3311999999</v>
      </c>
      <c r="E46" s="11">
        <f>CR3_MP20!F$26</f>
        <v>571807.97800000012</v>
      </c>
      <c r="F46" s="11">
        <f>CR3_MP20!G$26</f>
        <v>460259.39199999999</v>
      </c>
      <c r="G46" s="11">
        <f>CR3_MP20!H$26</f>
        <v>472332.00770000002</v>
      </c>
      <c r="H46" s="11">
        <f>CR3_MP20!I$26</f>
        <v>505933.5649</v>
      </c>
      <c r="I46" s="11">
        <f>CR3_MP20!J$26</f>
        <v>525148.3456</v>
      </c>
      <c r="J46" s="11">
        <f>CR3_MP20!K$26</f>
        <v>544101.87559999991</v>
      </c>
      <c r="K46" s="11">
        <f>CR3_MP20!L$26</f>
        <v>569312.03260000015</v>
      </c>
      <c r="L46" s="11">
        <f>CR3_MP20!M$26</f>
        <v>592440.89769999997</v>
      </c>
      <c r="M46" s="11">
        <f>CR3_MP20!N$26</f>
        <v>608697.80279999995</v>
      </c>
      <c r="N46" s="11">
        <f>CR3_MP20!O$26</f>
        <v>624528.19339999987</v>
      </c>
      <c r="O46" s="11">
        <f>CR3_MP20!P$26</f>
        <v>628840.86729999993</v>
      </c>
      <c r="P46" s="11">
        <f>CR3_MP20!Q$26</f>
        <v>439147.7072</v>
      </c>
      <c r="Q46" s="11">
        <f>CR3_MP20!R$26</f>
        <v>261398.27009999997</v>
      </c>
      <c r="R46" s="11">
        <f>CR3_MP20!S$26</f>
        <v>151788.71840000001</v>
      </c>
      <c r="S46" s="11">
        <f>CR3_MP20!T$26</f>
        <v>123383.1862</v>
      </c>
      <c r="T46" s="11">
        <f>CR3_MP20!U$26</f>
        <v>111778.1367</v>
      </c>
      <c r="U46" s="11">
        <f>CR3_MP20!V$26</f>
        <v>118290.29350000001</v>
      </c>
      <c r="V46" s="11">
        <f>CR3_MP20!W$26</f>
        <v>124015.2847</v>
      </c>
      <c r="W46" s="11">
        <f>CR3_MP20!X$26</f>
        <v>126724.66559999999</v>
      </c>
      <c r="X46" s="11">
        <f>CR3_MP20!Y$26</f>
        <v>130816.5803</v>
      </c>
      <c r="Y46" s="11">
        <f>CR3_MP20!Z$26</f>
        <v>136542.48670000001</v>
      </c>
      <c r="Z46" s="11">
        <f>CR3_MP20!AA$26</f>
        <v>135245.96970000002</v>
      </c>
      <c r="AA46" s="11">
        <f>CR3_MP20!AB$26</f>
        <v>142539.81039999999</v>
      </c>
      <c r="AB46" s="12">
        <f>CR3_MP20!AC$26</f>
        <v>149287.53169999999</v>
      </c>
      <c r="AC46" s="5"/>
      <c r="AD46" s="5"/>
      <c r="AE46" s="10" t="s">
        <v>53</v>
      </c>
      <c r="AF46" s="19">
        <f t="shared" si="95"/>
        <v>0</v>
      </c>
      <c r="AG46" s="19">
        <f t="shared" si="95"/>
        <v>0</v>
      </c>
      <c r="AH46" s="19">
        <f t="shared" si="95"/>
        <v>-251.52180000010412</v>
      </c>
      <c r="AI46" s="19">
        <f t="shared" si="95"/>
        <v>2265.7455000000191</v>
      </c>
      <c r="AJ46" s="19">
        <f t="shared" si="95"/>
        <v>2255.0983000000124</v>
      </c>
      <c r="AK46" s="19">
        <f t="shared" si="95"/>
        <v>1326.0352999999886</v>
      </c>
      <c r="AL46" s="19">
        <f t="shared" si="95"/>
        <v>1464.4011999999639</v>
      </c>
      <c r="AM46" s="19">
        <f t="shared" si="95"/>
        <v>1120.4853000000585</v>
      </c>
      <c r="AN46" s="19">
        <f t="shared" si="95"/>
        <v>903.30319999996573</v>
      </c>
      <c r="AO46" s="19">
        <f t="shared" si="95"/>
        <v>-163.85310000006575</v>
      </c>
      <c r="AP46" s="19">
        <f t="shared" si="96"/>
        <v>2915.8208999999333</v>
      </c>
      <c r="AQ46" s="19">
        <f t="shared" si="96"/>
        <v>1913.9570000000531</v>
      </c>
      <c r="AR46" s="19">
        <f t="shared" si="96"/>
        <v>3447.1778999998933</v>
      </c>
      <c r="AS46" s="19">
        <f t="shared" si="96"/>
        <v>3175.8830999999191</v>
      </c>
      <c r="AT46" s="19">
        <f t="shared" si="96"/>
        <v>1563.8516000000527</v>
      </c>
      <c r="AU46" s="19">
        <f t="shared" si="96"/>
        <v>4823.7235999999684</v>
      </c>
      <c r="AV46" s="19">
        <f t="shared" si="96"/>
        <v>4145.2128000000084</v>
      </c>
      <c r="AW46" s="19">
        <f t="shared" si="96"/>
        <v>2482.9819999999891</v>
      </c>
      <c r="AX46" s="19">
        <f t="shared" si="96"/>
        <v>2355.105499999976</v>
      </c>
      <c r="AY46" s="19">
        <f t="shared" si="96"/>
        <v>2094.3365999999951</v>
      </c>
      <c r="AZ46" s="19">
        <f t="shared" si="97"/>
        <v>4684.8537999999971</v>
      </c>
      <c r="BA46" s="19">
        <f t="shared" si="97"/>
        <v>2301.7436999999918</v>
      </c>
      <c r="BB46" s="19">
        <f t="shared" si="97"/>
        <v>3820.80799999999</v>
      </c>
      <c r="BC46" s="19">
        <f t="shared" si="97"/>
        <v>4522.225299999991</v>
      </c>
      <c r="BD46" s="19">
        <f t="shared" si="97"/>
        <v>2961.8569999999891</v>
      </c>
      <c r="BE46" s="20">
        <f t="shared" si="97"/>
        <v>1985.4337000000232</v>
      </c>
      <c r="BF46" s="13"/>
      <c r="BG46" s="10" t="s">
        <v>53</v>
      </c>
      <c r="BH46" s="19">
        <f t="shared" si="98"/>
        <v>0</v>
      </c>
      <c r="BI46" s="19">
        <f t="shared" si="99"/>
        <v>0</v>
      </c>
      <c r="BJ46" s="19">
        <f t="shared" si="99"/>
        <v>-220.73023936627965</v>
      </c>
      <c r="BK46" s="19">
        <f t="shared" si="99"/>
        <v>1862.6893390802713</v>
      </c>
      <c r="BL46" s="19">
        <f t="shared" si="99"/>
        <v>1736.7522945756632</v>
      </c>
      <c r="BM46" s="19">
        <f t="shared" si="99"/>
        <v>956.6885807261674</v>
      </c>
      <c r="BN46" s="19">
        <f t="shared" si="99"/>
        <v>989.73443763317414</v>
      </c>
      <c r="BO46" s="19">
        <f t="shared" si="99"/>
        <v>709.42725584688651</v>
      </c>
      <c r="BP46" s="19">
        <f t="shared" si="99"/>
        <v>535.76995592128264</v>
      </c>
      <c r="BQ46" s="19">
        <f t="shared" si="99"/>
        <v>-91.042163753849465</v>
      </c>
      <c r="BR46" s="19">
        <f t="shared" si="99"/>
        <v>1517.7206877820247</v>
      </c>
      <c r="BS46" s="19">
        <f t="shared" si="99"/>
        <v>933.26781055386061</v>
      </c>
      <c r="BT46" s="19">
        <f t="shared" si="99"/>
        <v>1574.6386534429814</v>
      </c>
      <c r="BU46" s="19">
        <f t="shared" si="99"/>
        <v>1359.0167843572979</v>
      </c>
      <c r="BV46" s="19">
        <f t="shared" si="99"/>
        <v>626.9009845866027</v>
      </c>
      <c r="BW46" s="19">
        <f t="shared" si="99"/>
        <v>1811.4607518689886</v>
      </c>
      <c r="BX46" s="19">
        <f t="shared" si="99"/>
        <v>1458.264977192182</v>
      </c>
      <c r="BY46" s="19">
        <f t="shared" si="99"/>
        <v>818.28819743403835</v>
      </c>
      <c r="BZ46" s="19">
        <f t="shared" si="99"/>
        <v>727.08667165165821</v>
      </c>
      <c r="CA46" s="19">
        <f t="shared" si="99"/>
        <v>605.71091563447851</v>
      </c>
      <c r="CB46" s="19">
        <f t="shared" si="99"/>
        <v>1269.2818245161827</v>
      </c>
      <c r="CC46" s="19">
        <f t="shared" si="99"/>
        <v>584.2007132428289</v>
      </c>
      <c r="CD46" s="19">
        <f t="shared" si="99"/>
        <v>908.45503253068409</v>
      </c>
      <c r="CE46" s="19">
        <f t="shared" si="99"/>
        <v>1007.2644745037527</v>
      </c>
      <c r="CF46" s="19">
        <f t="shared" si="99"/>
        <v>618.01427878099867</v>
      </c>
      <c r="CG46" s="20">
        <f t="shared" si="99"/>
        <v>388.09041134263219</v>
      </c>
      <c r="CI46" s="10" t="s">
        <v>53</v>
      </c>
      <c r="CJ46" s="19">
        <f t="shared" ref="CJ46:CJ48" si="101">BH46</f>
        <v>0</v>
      </c>
      <c r="CK46" s="19">
        <f t="shared" ref="CK46:CL48" si="102">CJ46+BI46</f>
        <v>0</v>
      </c>
      <c r="CL46" s="19">
        <f t="shared" si="102"/>
        <v>-220.73023936627965</v>
      </c>
      <c r="CM46" s="19">
        <f t="shared" ref="CM46:CM48" si="103">CL46+BK46</f>
        <v>1641.9590997139917</v>
      </c>
      <c r="CN46" s="19">
        <f t="shared" ref="CN46:CW49" si="104">CM46+BL46</f>
        <v>3378.7113942896549</v>
      </c>
      <c r="CO46" s="19">
        <f t="shared" si="104"/>
        <v>4335.3999750158218</v>
      </c>
      <c r="CP46" s="19">
        <f t="shared" si="104"/>
        <v>5325.1344126489957</v>
      </c>
      <c r="CQ46" s="19">
        <f t="shared" si="104"/>
        <v>6034.5616684958823</v>
      </c>
      <c r="CR46" s="19">
        <f t="shared" si="104"/>
        <v>6570.3316244171647</v>
      </c>
      <c r="CS46" s="19">
        <f t="shared" si="104"/>
        <v>6479.2894606633154</v>
      </c>
      <c r="CT46" s="19">
        <f t="shared" si="104"/>
        <v>7997.0101484453398</v>
      </c>
      <c r="CU46" s="19">
        <f t="shared" si="104"/>
        <v>8930.2779589992006</v>
      </c>
      <c r="CV46" s="19">
        <f t="shared" si="104"/>
        <v>10504.916612442183</v>
      </c>
      <c r="CW46" s="19">
        <f t="shared" si="104"/>
        <v>11863.933396799481</v>
      </c>
      <c r="CX46" s="19">
        <f t="shared" ref="CX46:DG49" si="105">CW46+BV46</f>
        <v>12490.834381386083</v>
      </c>
      <c r="CY46" s="19">
        <f t="shared" si="105"/>
        <v>14302.295133255071</v>
      </c>
      <c r="CZ46" s="19">
        <f t="shared" si="105"/>
        <v>15760.560110447253</v>
      </c>
      <c r="DA46" s="19">
        <f t="shared" si="105"/>
        <v>16578.848307881293</v>
      </c>
      <c r="DB46" s="19">
        <f t="shared" si="105"/>
        <v>17305.934979532951</v>
      </c>
      <c r="DC46" s="19">
        <f t="shared" si="105"/>
        <v>17911.645895167429</v>
      </c>
      <c r="DD46" s="19">
        <f t="shared" si="105"/>
        <v>19180.927719683612</v>
      </c>
      <c r="DE46" s="19">
        <f t="shared" si="105"/>
        <v>19765.128432926442</v>
      </c>
      <c r="DF46" s="19">
        <f t="shared" si="105"/>
        <v>20673.583465457126</v>
      </c>
      <c r="DG46" s="19">
        <f t="shared" si="105"/>
        <v>21680.84793996088</v>
      </c>
      <c r="DH46" s="19">
        <f t="shared" ref="DH46:DI49" si="106">DG46+CF46</f>
        <v>22298.86221874188</v>
      </c>
      <c r="DI46" s="20">
        <f t="shared" si="106"/>
        <v>22686.952630084514</v>
      </c>
    </row>
    <row r="47" spans="1:113">
      <c r="A47" s="10" t="s">
        <v>21</v>
      </c>
      <c r="B47" s="11"/>
      <c r="C47" s="11">
        <f>CR3_LPT!D$26</f>
        <v>536677.69329999993</v>
      </c>
      <c r="D47" s="11">
        <f>CR3_LPT!E$26</f>
        <v>569578.3311999999</v>
      </c>
      <c r="E47" s="11">
        <f>CR3_LPT!F$26</f>
        <v>572759.92249999999</v>
      </c>
      <c r="F47" s="11">
        <f>CR3_LPT!G$26</f>
        <v>462232.78560000006</v>
      </c>
      <c r="G47" s="11">
        <f>CR3_LPT!H$26</f>
        <v>473624.01369999995</v>
      </c>
      <c r="H47" s="11">
        <f>CR3_LPT!I$26</f>
        <v>507097.85520000005</v>
      </c>
      <c r="I47" s="11">
        <f>CR3_LPT!J$26</f>
        <v>525620.41399999999</v>
      </c>
      <c r="J47" s="11">
        <f>CR3_LPT!K$26</f>
        <v>544010.79649999994</v>
      </c>
      <c r="K47" s="11">
        <f>CR3_LPT!L$26</f>
        <v>570183.03850000002</v>
      </c>
      <c r="L47" s="11">
        <f>CR3_LPT!M$26</f>
        <v>591822</v>
      </c>
      <c r="M47" s="11">
        <f>CR3_LPT!N$26</f>
        <v>611123.64630000002</v>
      </c>
      <c r="N47" s="11">
        <f>CR3_LPT!O$26</f>
        <v>626707.63049999985</v>
      </c>
      <c r="O47" s="11">
        <f>CR3_LPT!P$26</f>
        <v>631957.29899999977</v>
      </c>
      <c r="P47" s="11">
        <f>CR3_LPT!Q$26</f>
        <v>441736.70529999997</v>
      </c>
      <c r="Q47" s="11">
        <f>CR3_LPT!R$26</f>
        <v>262817.45300000004</v>
      </c>
      <c r="R47" s="11">
        <f>CR3_LPT!S$26</f>
        <v>155773.69450000004</v>
      </c>
      <c r="S47" s="11">
        <f>CR3_LPT!T$26</f>
        <v>126149.93339999999</v>
      </c>
      <c r="T47" s="11">
        <f>CR3_LPT!U$26</f>
        <v>113750.04070000001</v>
      </c>
      <c r="U47" s="11">
        <f>CR3_LPT!V$26</f>
        <v>119904.8293</v>
      </c>
      <c r="V47" s="11">
        <f>CR3_LPT!W$26</f>
        <v>125519.4831</v>
      </c>
      <c r="W47" s="11">
        <f>CR3_LPT!X$26</f>
        <v>129608.83900000001</v>
      </c>
      <c r="X47" s="11">
        <f>CR3_LPT!Y$26</f>
        <v>130351.23079999999</v>
      </c>
      <c r="Y47" s="11">
        <f>CR3_LPT!Z$26</f>
        <v>139856.90979999999</v>
      </c>
      <c r="Z47" s="11">
        <f>CR3_LPT!AA$26</f>
        <v>138739.61379999999</v>
      </c>
      <c r="AA47" s="11">
        <f>CR3_LPT!AB$26</f>
        <v>144756.70600000001</v>
      </c>
      <c r="AB47" s="12">
        <f>CR3_LPT!AC$26</f>
        <v>150638.3278</v>
      </c>
      <c r="AC47" s="5"/>
      <c r="AD47" s="5"/>
      <c r="AE47" s="10" t="s">
        <v>21</v>
      </c>
      <c r="AF47" s="19">
        <f t="shared" si="95"/>
        <v>0</v>
      </c>
      <c r="AG47" s="19">
        <f t="shared" si="95"/>
        <v>0</v>
      </c>
      <c r="AH47" s="19">
        <f t="shared" si="95"/>
        <v>-1203.4662999999709</v>
      </c>
      <c r="AI47" s="19">
        <f t="shared" si="95"/>
        <v>292.35189999995055</v>
      </c>
      <c r="AJ47" s="19">
        <f t="shared" si="95"/>
        <v>963.09230000007665</v>
      </c>
      <c r="AK47" s="19">
        <f t="shared" si="95"/>
        <v>161.74499999993714</v>
      </c>
      <c r="AL47" s="19">
        <f t="shared" si="95"/>
        <v>992.33279999997467</v>
      </c>
      <c r="AM47" s="19">
        <f t="shared" si="95"/>
        <v>1211.564400000032</v>
      </c>
      <c r="AN47" s="19">
        <f t="shared" si="95"/>
        <v>32.297300000092946</v>
      </c>
      <c r="AO47" s="19">
        <f t="shared" si="95"/>
        <v>455.0445999999065</v>
      </c>
      <c r="AP47" s="19">
        <f t="shared" si="96"/>
        <v>489.97739999985788</v>
      </c>
      <c r="AQ47" s="19">
        <f t="shared" si="96"/>
        <v>-265.48009999992792</v>
      </c>
      <c r="AR47" s="19">
        <f t="shared" si="96"/>
        <v>330.74620000005234</v>
      </c>
      <c r="AS47" s="19">
        <f t="shared" si="96"/>
        <v>586.88499999995111</v>
      </c>
      <c r="AT47" s="19">
        <f t="shared" si="96"/>
        <v>144.66869999998016</v>
      </c>
      <c r="AU47" s="19">
        <f t="shared" si="96"/>
        <v>838.74749999993946</v>
      </c>
      <c r="AV47" s="19">
        <f t="shared" si="96"/>
        <v>1378.4656000000105</v>
      </c>
      <c r="AW47" s="19">
        <f t="shared" si="96"/>
        <v>511.07799999997951</v>
      </c>
      <c r="AX47" s="19">
        <f t="shared" si="96"/>
        <v>740.56969999999274</v>
      </c>
      <c r="AY47" s="19">
        <f t="shared" si="96"/>
        <v>590.13820000000123</v>
      </c>
      <c r="AZ47" s="19">
        <f t="shared" si="97"/>
        <v>1800.6803999999829</v>
      </c>
      <c r="BA47" s="19">
        <f t="shared" si="97"/>
        <v>2767.093200000003</v>
      </c>
      <c r="BB47" s="19">
        <f t="shared" si="97"/>
        <v>506.38490000000456</v>
      </c>
      <c r="BC47" s="19">
        <f t="shared" si="97"/>
        <v>1028.5812000000151</v>
      </c>
      <c r="BD47" s="19">
        <f t="shared" si="97"/>
        <v>744.96139999997104</v>
      </c>
      <c r="BE47" s="20">
        <f t="shared" si="97"/>
        <v>634.63760000001639</v>
      </c>
      <c r="BF47" s="13"/>
      <c r="BG47" s="10" t="s">
        <v>21</v>
      </c>
      <c r="BH47" s="19">
        <f t="shared" si="98"/>
        <v>0</v>
      </c>
      <c r="BI47" s="19">
        <f t="shared" si="99"/>
        <v>0</v>
      </c>
      <c r="BJ47" s="19">
        <f t="shared" si="99"/>
        <v>-1056.1367025368556</v>
      </c>
      <c r="BK47" s="19">
        <f t="shared" si="99"/>
        <v>240.34507290857022</v>
      </c>
      <c r="BL47" s="19">
        <f t="shared" si="99"/>
        <v>741.72055467084385</v>
      </c>
      <c r="BM47" s="19">
        <f t="shared" si="99"/>
        <v>116.69342022003119</v>
      </c>
      <c r="BN47" s="19">
        <f t="shared" si="99"/>
        <v>670.68092115258594</v>
      </c>
      <c r="BO47" s="19">
        <f t="shared" si="99"/>
        <v>767.09333676555809</v>
      </c>
      <c r="BP47" s="19">
        <f t="shared" si="99"/>
        <v>19.156273328188028</v>
      </c>
      <c r="BQ47" s="19">
        <f t="shared" si="99"/>
        <v>252.83772469657143</v>
      </c>
      <c r="BR47" s="19">
        <f t="shared" si="99"/>
        <v>255.03927093925748</v>
      </c>
      <c r="BS47" s="19">
        <f t="shared" si="99"/>
        <v>-129.45120066571286</v>
      </c>
      <c r="BT47" s="19">
        <f t="shared" si="99"/>
        <v>151.0817735862955</v>
      </c>
      <c r="BU47" s="19">
        <f t="shared" si="99"/>
        <v>251.138514981073</v>
      </c>
      <c r="BV47" s="19">
        <f t="shared" si="99"/>
        <v>57.993322684101457</v>
      </c>
      <c r="BW47" s="19">
        <f t="shared" si="99"/>
        <v>314.97620986785705</v>
      </c>
      <c r="BX47" s="19">
        <f t="shared" si="99"/>
        <v>484.93725261685444</v>
      </c>
      <c r="BY47" s="19">
        <f t="shared" si="99"/>
        <v>168.43017604162193</v>
      </c>
      <c r="BZ47" s="19">
        <f t="shared" si="99"/>
        <v>228.63449569417048</v>
      </c>
      <c r="CA47" s="19">
        <f t="shared" si="99"/>
        <v>170.67607445378388</v>
      </c>
      <c r="CB47" s="19">
        <f t="shared" si="99"/>
        <v>487.86386962225146</v>
      </c>
      <c r="CC47" s="19">
        <f t="shared" si="99"/>
        <v>702.31008823849027</v>
      </c>
      <c r="CD47" s="19">
        <f t="shared" si="99"/>
        <v>120.40068770860837</v>
      </c>
      <c r="CE47" s="19">
        <f t="shared" si="99"/>
        <v>229.10253982756157</v>
      </c>
      <c r="CF47" s="19">
        <f t="shared" si="99"/>
        <v>155.44193468512049</v>
      </c>
      <c r="CG47" s="20">
        <f t="shared" si="99"/>
        <v>124.0518720103846</v>
      </c>
      <c r="CI47" s="10" t="s">
        <v>21</v>
      </c>
      <c r="CJ47" s="19">
        <f t="shared" si="101"/>
        <v>0</v>
      </c>
      <c r="CK47" s="19">
        <f t="shared" si="102"/>
        <v>0</v>
      </c>
      <c r="CL47" s="19">
        <f t="shared" si="102"/>
        <v>-1056.1367025368556</v>
      </c>
      <c r="CM47" s="19">
        <f t="shared" si="103"/>
        <v>-815.79162962828536</v>
      </c>
      <c r="CN47" s="19">
        <f t="shared" si="104"/>
        <v>-74.07107495744151</v>
      </c>
      <c r="CO47" s="19">
        <f t="shared" si="104"/>
        <v>42.622345262589675</v>
      </c>
      <c r="CP47" s="19">
        <f t="shared" si="104"/>
        <v>713.30326641517559</v>
      </c>
      <c r="CQ47" s="19">
        <f t="shared" si="104"/>
        <v>1480.3966031807336</v>
      </c>
      <c r="CR47" s="19">
        <f t="shared" si="104"/>
        <v>1499.5528765089216</v>
      </c>
      <c r="CS47" s="19">
        <f t="shared" si="104"/>
        <v>1752.3906012054931</v>
      </c>
      <c r="CT47" s="19">
        <f t="shared" si="104"/>
        <v>2007.4298721447506</v>
      </c>
      <c r="CU47" s="19">
        <f t="shared" si="104"/>
        <v>1877.9786714790378</v>
      </c>
      <c r="CV47" s="19">
        <f t="shared" si="104"/>
        <v>2029.0604450653332</v>
      </c>
      <c r="CW47" s="19">
        <f t="shared" si="104"/>
        <v>2280.1989600464062</v>
      </c>
      <c r="CX47" s="19">
        <f t="shared" si="105"/>
        <v>2338.1922827305075</v>
      </c>
      <c r="CY47" s="19">
        <f t="shared" si="105"/>
        <v>2653.1684925983645</v>
      </c>
      <c r="CZ47" s="19">
        <f t="shared" si="105"/>
        <v>3138.105745215219</v>
      </c>
      <c r="DA47" s="19">
        <f t="shared" si="105"/>
        <v>3306.535921256841</v>
      </c>
      <c r="DB47" s="19">
        <f t="shared" si="105"/>
        <v>3535.1704169510112</v>
      </c>
      <c r="DC47" s="19">
        <f t="shared" si="105"/>
        <v>3705.846491404795</v>
      </c>
      <c r="DD47" s="19">
        <f t="shared" si="105"/>
        <v>4193.710361027046</v>
      </c>
      <c r="DE47" s="19">
        <f t="shared" si="105"/>
        <v>4896.0204492655366</v>
      </c>
      <c r="DF47" s="19">
        <f t="shared" si="105"/>
        <v>5016.4211369741452</v>
      </c>
      <c r="DG47" s="19">
        <f t="shared" si="105"/>
        <v>5245.5236768017066</v>
      </c>
      <c r="DH47" s="19">
        <f t="shared" si="106"/>
        <v>5400.9656114868267</v>
      </c>
      <c r="DI47" s="20">
        <f t="shared" si="106"/>
        <v>5525.0174834972113</v>
      </c>
    </row>
    <row r="48" spans="1:113">
      <c r="A48" s="10" t="s">
        <v>22</v>
      </c>
      <c r="B48" s="11"/>
      <c r="C48" s="11">
        <f>CR3_LPT_HPT!D$26</f>
        <v>536677.69329999993</v>
      </c>
      <c r="D48" s="11">
        <f>CR3_LPT_HPT!E$26</f>
        <v>569578.3311999999</v>
      </c>
      <c r="E48" s="11">
        <f>CR3_LPT_HPT!F$26</f>
        <v>572289.33870000008</v>
      </c>
      <c r="F48" s="11">
        <f>CR3_LPT_HPT!G$26</f>
        <v>462749.67830000003</v>
      </c>
      <c r="G48" s="11">
        <f>CR3_LPT_HPT!H$26</f>
        <v>473791.50580000004</v>
      </c>
      <c r="H48" s="11">
        <f>CR3_LPT_HPT!I$26</f>
        <v>507158.13650000002</v>
      </c>
      <c r="I48" s="11">
        <f>CR3_LPT_HPT!J$26</f>
        <v>525797.8517</v>
      </c>
      <c r="J48" s="11">
        <f>CR3_LPT_HPT!K$26</f>
        <v>544407.17469999986</v>
      </c>
      <c r="K48" s="11">
        <f>CR3_LPT_HPT!L$26</f>
        <v>569785.16920000012</v>
      </c>
      <c r="L48" s="11">
        <f>CR3_LPT_HPT!M$26</f>
        <v>592770.75990000006</v>
      </c>
      <c r="M48" s="11">
        <f>CR3_LPT_HPT!N$26</f>
        <v>611237.87850000011</v>
      </c>
      <c r="N48" s="11">
        <f>CR3_LPT_HPT!O$26</f>
        <v>627237.79969999997</v>
      </c>
      <c r="O48" s="11">
        <f>CR3_LPT_HPT!P$26</f>
        <v>632131.98669999989</v>
      </c>
      <c r="P48" s="11">
        <f>CR3_LPT_HPT!Q$26</f>
        <v>442194.7904</v>
      </c>
      <c r="Q48" s="11">
        <f>CR3_LPT_HPT!R$26</f>
        <v>262835.02949999995</v>
      </c>
      <c r="R48" s="11">
        <f>CR3_LPT_HPT!S$26</f>
        <v>156164.80289999998</v>
      </c>
      <c r="S48" s="11">
        <f>CR3_LPT_HPT!T$26</f>
        <v>125917.7608</v>
      </c>
      <c r="T48" s="11">
        <f>CR3_LPT_HPT!U$26</f>
        <v>115363.27850000001</v>
      </c>
      <c r="U48" s="11">
        <f>CR3_LPT_HPT!V$26</f>
        <v>120163.40250000001</v>
      </c>
      <c r="V48" s="11">
        <f>CR3_LPT_HPT!W$26</f>
        <v>125887.59670000001</v>
      </c>
      <c r="W48" s="11">
        <f>CR3_LPT_HPT!X$26</f>
        <v>129733.1871</v>
      </c>
      <c r="X48" s="11">
        <f>CR3_LPT_HPT!Y$26</f>
        <v>131260.92660000001</v>
      </c>
      <c r="Y48" s="11">
        <f>CR3_LPT_HPT!Z$26</f>
        <v>139960.00750000001</v>
      </c>
      <c r="Z48" s="11">
        <f>CR3_LPT_HPT!AA$26</f>
        <v>138922.6531</v>
      </c>
      <c r="AA48" s="11">
        <f>CR3_LPT_HPT!AB$26</f>
        <v>146104.50219999999</v>
      </c>
      <c r="AB48" s="12">
        <f>CR3_LPT_HPT!AC$26</f>
        <v>150221.67629999999</v>
      </c>
      <c r="AC48" s="5"/>
      <c r="AD48" s="5"/>
      <c r="AE48" s="10" t="s">
        <v>22</v>
      </c>
      <c r="AF48" s="19">
        <f t="shared" si="95"/>
        <v>0</v>
      </c>
      <c r="AG48" s="19">
        <f t="shared" si="95"/>
        <v>0</v>
      </c>
      <c r="AH48" s="19">
        <f t="shared" si="95"/>
        <v>-732.88250000006519</v>
      </c>
      <c r="AI48" s="19">
        <f t="shared" si="95"/>
        <v>-224.54080000001704</v>
      </c>
      <c r="AJ48" s="19">
        <f t="shared" si="95"/>
        <v>795.60019999998622</v>
      </c>
      <c r="AK48" s="19">
        <f t="shared" si="95"/>
        <v>101.46369999996386</v>
      </c>
      <c r="AL48" s="19">
        <f t="shared" si="95"/>
        <v>814.89509999996517</v>
      </c>
      <c r="AM48" s="19">
        <f t="shared" si="95"/>
        <v>815.18620000011288</v>
      </c>
      <c r="AN48" s="19">
        <f t="shared" si="95"/>
        <v>430.16659999999683</v>
      </c>
      <c r="AO48" s="19">
        <f t="shared" si="95"/>
        <v>-493.71530000015628</v>
      </c>
      <c r="AP48" s="19">
        <f t="shared" si="96"/>
        <v>375.74519999977201</v>
      </c>
      <c r="AQ48" s="19">
        <f t="shared" si="96"/>
        <v>-795.64930000004824</v>
      </c>
      <c r="AR48" s="19">
        <f t="shared" si="96"/>
        <v>156.05849999992643</v>
      </c>
      <c r="AS48" s="19">
        <f t="shared" si="96"/>
        <v>128.7998999999254</v>
      </c>
      <c r="AT48" s="19">
        <f t="shared" si="96"/>
        <v>127.0922000000719</v>
      </c>
      <c r="AU48" s="19">
        <f t="shared" si="96"/>
        <v>447.63910000000033</v>
      </c>
      <c r="AV48" s="19">
        <f t="shared" si="96"/>
        <v>1610.6382000000012</v>
      </c>
      <c r="AW48" s="19">
        <f t="shared" si="96"/>
        <v>-1102.1598000000231</v>
      </c>
      <c r="AX48" s="19">
        <f t="shared" si="96"/>
        <v>481.99649999997928</v>
      </c>
      <c r="AY48" s="19">
        <f t="shared" si="96"/>
        <v>222.02459999998973</v>
      </c>
      <c r="AZ48" s="19">
        <f t="shared" si="97"/>
        <v>1676.3322999999946</v>
      </c>
      <c r="BA48" s="19">
        <f t="shared" si="97"/>
        <v>1857.3973999999871</v>
      </c>
      <c r="BB48" s="19">
        <f t="shared" si="97"/>
        <v>403.28719999999157</v>
      </c>
      <c r="BC48" s="19">
        <f t="shared" si="97"/>
        <v>845.54190000001108</v>
      </c>
      <c r="BD48" s="19">
        <f t="shared" si="97"/>
        <v>-602.83480000001146</v>
      </c>
      <c r="BE48" s="20">
        <f t="shared" si="97"/>
        <v>1051.2891000000236</v>
      </c>
      <c r="BF48" s="13"/>
      <c r="BG48" s="10" t="s">
        <v>22</v>
      </c>
      <c r="BH48" s="19">
        <f t="shared" si="98"/>
        <v>0</v>
      </c>
      <c r="BI48" s="19">
        <f t="shared" si="99"/>
        <v>0</v>
      </c>
      <c r="BJ48" s="19">
        <f t="shared" si="99"/>
        <v>-643.16226129228107</v>
      </c>
      <c r="BK48" s="19">
        <f t="shared" si="99"/>
        <v>-184.59697011362644</v>
      </c>
      <c r="BL48" s="19">
        <f t="shared" si="99"/>
        <v>612.72737996158526</v>
      </c>
      <c r="BM48" s="19">
        <f t="shared" si="99"/>
        <v>73.202548339544123</v>
      </c>
      <c r="BN48" s="19">
        <f t="shared" si="99"/>
        <v>550.75736316558243</v>
      </c>
      <c r="BO48" s="19">
        <f t="shared" si="99"/>
        <v>516.1293136735494</v>
      </c>
      <c r="BP48" s="19">
        <f t="shared" si="99"/>
        <v>255.14172906817456</v>
      </c>
      <c r="BQ48" s="19">
        <f t="shared" si="99"/>
        <v>-274.32443567059215</v>
      </c>
      <c r="BR48" s="19">
        <f t="shared" si="99"/>
        <v>195.58000403058415</v>
      </c>
      <c r="BS48" s="19">
        <f t="shared" si="99"/>
        <v>-387.96790114915655</v>
      </c>
      <c r="BT48" s="19">
        <f t="shared" si="99"/>
        <v>71.286064551012373</v>
      </c>
      <c r="BU48" s="19">
        <f t="shared" si="99"/>
        <v>55.115764784744314</v>
      </c>
      <c r="BV48" s="19">
        <f t="shared" si="99"/>
        <v>50.947433447853882</v>
      </c>
      <c r="BW48" s="19">
        <f t="shared" si="99"/>
        <v>168.10263769092475</v>
      </c>
      <c r="BX48" s="19">
        <f t="shared" si="99"/>
        <v>566.61440348438907</v>
      </c>
      <c r="BY48" s="19">
        <f t="shared" si="99"/>
        <v>-363.22629645574682</v>
      </c>
      <c r="BZ48" s="19">
        <f t="shared" si="99"/>
        <v>148.80574604098922</v>
      </c>
      <c r="CA48" s="19">
        <f t="shared" si="99"/>
        <v>64.212564379275491</v>
      </c>
      <c r="CB48" s="19">
        <f t="shared" si="99"/>
        <v>454.17385708800629</v>
      </c>
      <c r="CC48" s="19">
        <f t="shared" si="99"/>
        <v>471.42211613542037</v>
      </c>
      <c r="CD48" s="19">
        <f t="shared" si="99"/>
        <v>95.887646381394148</v>
      </c>
      <c r="CE48" s="19">
        <f t="shared" si="99"/>
        <v>188.33301330086704</v>
      </c>
      <c r="CF48" s="19">
        <f t="shared" si="99"/>
        <v>-125.78612476770353</v>
      </c>
      <c r="CG48" s="20">
        <f t="shared" si="99"/>
        <v>205.49425511364592</v>
      </c>
      <c r="CI48" s="10" t="s">
        <v>22</v>
      </c>
      <c r="CJ48" s="19">
        <f t="shared" si="101"/>
        <v>0</v>
      </c>
      <c r="CK48" s="19">
        <f t="shared" si="102"/>
        <v>0</v>
      </c>
      <c r="CL48" s="19">
        <f t="shared" si="102"/>
        <v>-643.16226129228107</v>
      </c>
      <c r="CM48" s="19">
        <f t="shared" si="103"/>
        <v>-827.75923140590749</v>
      </c>
      <c r="CN48" s="19">
        <f t="shared" si="104"/>
        <v>-215.03185144432223</v>
      </c>
      <c r="CO48" s="19">
        <f t="shared" si="104"/>
        <v>-141.82930310477809</v>
      </c>
      <c r="CP48" s="19">
        <f t="shared" si="104"/>
        <v>408.92806006080434</v>
      </c>
      <c r="CQ48" s="19">
        <f t="shared" si="104"/>
        <v>925.05737373435375</v>
      </c>
      <c r="CR48" s="19">
        <f t="shared" si="104"/>
        <v>1180.1991028025284</v>
      </c>
      <c r="CS48" s="19">
        <f t="shared" si="104"/>
        <v>905.87466713193623</v>
      </c>
      <c r="CT48" s="19">
        <f t="shared" si="104"/>
        <v>1101.4546711625203</v>
      </c>
      <c r="CU48" s="19">
        <f t="shared" si="104"/>
        <v>713.48677001336375</v>
      </c>
      <c r="CV48" s="19">
        <f t="shared" si="104"/>
        <v>784.77283456437613</v>
      </c>
      <c r="CW48" s="19">
        <f t="shared" si="104"/>
        <v>839.88859934912045</v>
      </c>
      <c r="CX48" s="19">
        <f t="shared" si="105"/>
        <v>890.83603279697434</v>
      </c>
      <c r="CY48" s="19">
        <f t="shared" si="105"/>
        <v>1058.9386704878991</v>
      </c>
      <c r="CZ48" s="19">
        <f t="shared" si="105"/>
        <v>1625.5530739722881</v>
      </c>
      <c r="DA48" s="19">
        <f t="shared" si="105"/>
        <v>1262.3267775165414</v>
      </c>
      <c r="DB48" s="19">
        <f t="shared" si="105"/>
        <v>1411.1325235575305</v>
      </c>
      <c r="DC48" s="19">
        <f t="shared" si="105"/>
        <v>1475.3450879368061</v>
      </c>
      <c r="DD48" s="19">
        <f t="shared" si="105"/>
        <v>1929.5189450248124</v>
      </c>
      <c r="DE48" s="19">
        <f t="shared" si="105"/>
        <v>2400.9410611602329</v>
      </c>
      <c r="DF48" s="19">
        <f t="shared" si="105"/>
        <v>2496.828707541627</v>
      </c>
      <c r="DG48" s="19">
        <f t="shared" si="105"/>
        <v>2685.1617208424941</v>
      </c>
      <c r="DH48" s="19">
        <f t="shared" si="106"/>
        <v>2559.3755960747908</v>
      </c>
      <c r="DI48" s="20">
        <f t="shared" si="106"/>
        <v>2764.8698511884368</v>
      </c>
    </row>
    <row r="49" spans="1:113" ht="15.75" thickBot="1">
      <c r="A49" s="16" t="s">
        <v>23</v>
      </c>
      <c r="B49" s="17"/>
      <c r="C49" s="17">
        <f>CR3_NPT!D$26</f>
        <v>536677.69329999993</v>
      </c>
      <c r="D49" s="17">
        <f>CR3_NPT!E$26</f>
        <v>569578.3311999999</v>
      </c>
      <c r="E49" s="17">
        <f>CR3_NPT!F$26</f>
        <v>571556.45620000002</v>
      </c>
      <c r="F49" s="17">
        <f>CR3_NPT!G$26</f>
        <v>462525.13750000001</v>
      </c>
      <c r="G49" s="17">
        <f>CR3_NPT!H$26</f>
        <v>474587.10600000003</v>
      </c>
      <c r="H49" s="17">
        <f>CR3_NPT!I$26</f>
        <v>507259.60019999999</v>
      </c>
      <c r="I49" s="17">
        <f>CR3_NPT!J$26</f>
        <v>526612.74679999996</v>
      </c>
      <c r="J49" s="17">
        <f>CR3_NPT!K$26</f>
        <v>545222.36089999997</v>
      </c>
      <c r="K49" s="17">
        <f>CR3_NPT!L$26</f>
        <v>570215.33580000012</v>
      </c>
      <c r="L49" s="17">
        <f>CR3_NPT!M$26</f>
        <v>592277.04459999991</v>
      </c>
      <c r="M49" s="17">
        <f>CR3_NPT!N$26</f>
        <v>611613.62369999988</v>
      </c>
      <c r="N49" s="17">
        <f>CR3_NPT!O$26</f>
        <v>626442.15039999993</v>
      </c>
      <c r="O49" s="17">
        <f>CR3_NPT!P$26</f>
        <v>632288.04519999982</v>
      </c>
      <c r="P49" s="17">
        <f>CR3_NPT!Q$26</f>
        <v>442323.59029999992</v>
      </c>
      <c r="Q49" s="17">
        <f>CR3_NPT!R$26</f>
        <v>262962.12170000002</v>
      </c>
      <c r="R49" s="17">
        <f>CR3_NPT!S$26</f>
        <v>156612.44199999998</v>
      </c>
      <c r="S49" s="17">
        <f>CR3_NPT!T$26</f>
        <v>127528.399</v>
      </c>
      <c r="T49" s="17">
        <f>CR3_NPT!U$26</f>
        <v>114261.11869999999</v>
      </c>
      <c r="U49" s="17">
        <f>CR3_NPT!V$26</f>
        <v>120645.39899999999</v>
      </c>
      <c r="V49" s="17">
        <f>CR3_NPT!W$26</f>
        <v>126109.6213</v>
      </c>
      <c r="W49" s="17">
        <f>CR3_NPT!X$26</f>
        <v>131409.51939999999</v>
      </c>
      <c r="X49" s="17">
        <f>CR3_NPT!Y$26</f>
        <v>133118.32399999999</v>
      </c>
      <c r="Y49" s="17">
        <f>CR3_NPT!Z$26</f>
        <v>140363.2947</v>
      </c>
      <c r="Z49" s="17">
        <f>CR3_NPT!AA$26</f>
        <v>139768.19500000001</v>
      </c>
      <c r="AA49" s="17">
        <f>CR3_NPT!AB$26</f>
        <v>145501.66739999998</v>
      </c>
      <c r="AB49" s="18">
        <f>CR3_NPT!AC$26</f>
        <v>151272.96540000002</v>
      </c>
      <c r="AC49" s="5"/>
      <c r="AD49" s="5"/>
      <c r="AE49" s="16" t="s">
        <v>23</v>
      </c>
      <c r="AF49" s="19">
        <f t="shared" si="95"/>
        <v>0</v>
      </c>
      <c r="AG49" s="19">
        <f t="shared" si="95"/>
        <v>0</v>
      </c>
      <c r="AH49" s="19">
        <f t="shared" si="95"/>
        <v>0</v>
      </c>
      <c r="AI49" s="19">
        <f t="shared" si="95"/>
        <v>0</v>
      </c>
      <c r="AJ49" s="19">
        <f t="shared" si="95"/>
        <v>0</v>
      </c>
      <c r="AK49" s="19">
        <f t="shared" si="95"/>
        <v>0</v>
      </c>
      <c r="AL49" s="19">
        <f t="shared" si="95"/>
        <v>0</v>
      </c>
      <c r="AM49" s="19">
        <f t="shared" si="95"/>
        <v>0</v>
      </c>
      <c r="AN49" s="19">
        <f t="shared" si="95"/>
        <v>0</v>
      </c>
      <c r="AO49" s="19">
        <f t="shared" si="95"/>
        <v>0</v>
      </c>
      <c r="AP49" s="19">
        <f t="shared" si="96"/>
        <v>0</v>
      </c>
      <c r="AQ49" s="19">
        <f t="shared" si="96"/>
        <v>0</v>
      </c>
      <c r="AR49" s="19">
        <f t="shared" si="96"/>
        <v>0</v>
      </c>
      <c r="AS49" s="19">
        <f t="shared" si="96"/>
        <v>0</v>
      </c>
      <c r="AT49" s="19">
        <f t="shared" si="96"/>
        <v>0</v>
      </c>
      <c r="AU49" s="19">
        <f t="shared" si="96"/>
        <v>0</v>
      </c>
      <c r="AV49" s="19">
        <f t="shared" si="96"/>
        <v>0</v>
      </c>
      <c r="AW49" s="19">
        <f t="shared" si="96"/>
        <v>0</v>
      </c>
      <c r="AX49" s="19">
        <f t="shared" si="96"/>
        <v>0</v>
      </c>
      <c r="AY49" s="19">
        <f t="shared" si="96"/>
        <v>0</v>
      </c>
      <c r="AZ49" s="19">
        <f t="shared" si="97"/>
        <v>0</v>
      </c>
      <c r="BA49" s="19">
        <f t="shared" si="97"/>
        <v>0</v>
      </c>
      <c r="BB49" s="19">
        <f t="shared" si="97"/>
        <v>0</v>
      </c>
      <c r="BC49" s="19">
        <f t="shared" si="97"/>
        <v>0</v>
      </c>
      <c r="BD49" s="19">
        <f t="shared" si="97"/>
        <v>0</v>
      </c>
      <c r="BE49" s="20">
        <f t="shared" si="97"/>
        <v>0</v>
      </c>
      <c r="BF49" s="13"/>
      <c r="BG49" s="16" t="s">
        <v>23</v>
      </c>
      <c r="BH49" s="19">
        <f t="shared" si="98"/>
        <v>0</v>
      </c>
      <c r="BI49" s="19">
        <f t="shared" si="99"/>
        <v>0</v>
      </c>
      <c r="BJ49" s="19">
        <f t="shared" si="99"/>
        <v>0</v>
      </c>
      <c r="BK49" s="19">
        <f t="shared" si="99"/>
        <v>0</v>
      </c>
      <c r="BL49" s="19">
        <f t="shared" si="99"/>
        <v>0</v>
      </c>
      <c r="BM49" s="19">
        <f t="shared" si="99"/>
        <v>0</v>
      </c>
      <c r="BN49" s="19">
        <f t="shared" si="99"/>
        <v>0</v>
      </c>
      <c r="BO49" s="19">
        <f t="shared" si="99"/>
        <v>0</v>
      </c>
      <c r="BP49" s="19">
        <f t="shared" si="99"/>
        <v>0</v>
      </c>
      <c r="BQ49" s="19">
        <f t="shared" si="99"/>
        <v>0</v>
      </c>
      <c r="BR49" s="19">
        <f t="shared" si="99"/>
        <v>0</v>
      </c>
      <c r="BS49" s="19">
        <f t="shared" si="99"/>
        <v>0</v>
      </c>
      <c r="BT49" s="19">
        <f t="shared" si="99"/>
        <v>0</v>
      </c>
      <c r="BU49" s="19">
        <f t="shared" si="99"/>
        <v>0</v>
      </c>
      <c r="BV49" s="19">
        <f t="shared" si="99"/>
        <v>0</v>
      </c>
      <c r="BW49" s="19">
        <f t="shared" si="99"/>
        <v>0</v>
      </c>
      <c r="BX49" s="19">
        <f t="shared" si="99"/>
        <v>0</v>
      </c>
      <c r="BY49" s="19">
        <f t="shared" si="99"/>
        <v>0</v>
      </c>
      <c r="BZ49" s="19">
        <f t="shared" si="99"/>
        <v>0</v>
      </c>
      <c r="CA49" s="19">
        <f t="shared" si="99"/>
        <v>0</v>
      </c>
      <c r="CB49" s="19">
        <f t="shared" si="99"/>
        <v>0</v>
      </c>
      <c r="CC49" s="19">
        <f t="shared" si="99"/>
        <v>0</v>
      </c>
      <c r="CD49" s="19">
        <f t="shared" si="99"/>
        <v>0</v>
      </c>
      <c r="CE49" s="19">
        <f t="shared" si="99"/>
        <v>0</v>
      </c>
      <c r="CF49" s="19">
        <f t="shared" si="99"/>
        <v>0</v>
      </c>
      <c r="CG49" s="20">
        <f t="shared" si="99"/>
        <v>0</v>
      </c>
      <c r="CI49" s="16" t="s">
        <v>23</v>
      </c>
      <c r="CJ49" s="19">
        <f>BH49</f>
        <v>0</v>
      </c>
      <c r="CK49" s="19">
        <f>CJ49+BI49</f>
        <v>0</v>
      </c>
      <c r="CL49" s="19">
        <f>CK49+BJ49</f>
        <v>0</v>
      </c>
      <c r="CM49" s="19">
        <f>CL49+BK49</f>
        <v>0</v>
      </c>
      <c r="CN49" s="19">
        <f t="shared" si="104"/>
        <v>0</v>
      </c>
      <c r="CO49" s="19">
        <f t="shared" si="104"/>
        <v>0</v>
      </c>
      <c r="CP49" s="19">
        <f t="shared" si="104"/>
        <v>0</v>
      </c>
      <c r="CQ49" s="19">
        <f t="shared" si="104"/>
        <v>0</v>
      </c>
      <c r="CR49" s="19">
        <f t="shared" si="104"/>
        <v>0</v>
      </c>
      <c r="CS49" s="19">
        <f t="shared" si="104"/>
        <v>0</v>
      </c>
      <c r="CT49" s="19">
        <f t="shared" si="104"/>
        <v>0</v>
      </c>
      <c r="CU49" s="19">
        <f t="shared" si="104"/>
        <v>0</v>
      </c>
      <c r="CV49" s="19">
        <f t="shared" si="104"/>
        <v>0</v>
      </c>
      <c r="CW49" s="19">
        <f t="shared" si="104"/>
        <v>0</v>
      </c>
      <c r="CX49" s="19">
        <f t="shared" si="105"/>
        <v>0</v>
      </c>
      <c r="CY49" s="19">
        <f t="shared" si="105"/>
        <v>0</v>
      </c>
      <c r="CZ49" s="19">
        <f t="shared" si="105"/>
        <v>0</v>
      </c>
      <c r="DA49" s="19">
        <f t="shared" si="105"/>
        <v>0</v>
      </c>
      <c r="DB49" s="19">
        <f t="shared" si="105"/>
        <v>0</v>
      </c>
      <c r="DC49" s="19">
        <f t="shared" si="105"/>
        <v>0</v>
      </c>
      <c r="DD49" s="19">
        <f t="shared" si="105"/>
        <v>0</v>
      </c>
      <c r="DE49" s="19">
        <f t="shared" si="105"/>
        <v>0</v>
      </c>
      <c r="DF49" s="19">
        <f t="shared" si="105"/>
        <v>0</v>
      </c>
      <c r="DG49" s="19">
        <f t="shared" si="105"/>
        <v>0</v>
      </c>
      <c r="DH49" s="19">
        <f t="shared" si="106"/>
        <v>0</v>
      </c>
      <c r="DI49" s="20">
        <f t="shared" si="106"/>
        <v>0</v>
      </c>
    </row>
    <row r="50" spans="1:113" ht="15.75" thickBot="1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5"/>
      <c r="AD50" s="5"/>
      <c r="AE50" s="30"/>
      <c r="AF50" s="48"/>
      <c r="AG50" s="48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2"/>
      <c r="BF50" s="13"/>
      <c r="BG50" s="30"/>
      <c r="BH50" s="48"/>
      <c r="BI50" s="48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2"/>
      <c r="CI50" s="30"/>
      <c r="CJ50" s="48"/>
      <c r="CK50" s="48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2"/>
    </row>
    <row r="51" spans="1:113">
      <c r="A51" s="7" t="s">
        <v>9</v>
      </c>
      <c r="B51" s="8">
        <v>2010</v>
      </c>
      <c r="C51" s="8">
        <v>2011</v>
      </c>
      <c r="D51" s="8">
        <v>2012</v>
      </c>
      <c r="E51" s="8">
        <v>2013</v>
      </c>
      <c r="F51" s="8">
        <v>2014</v>
      </c>
      <c r="G51" s="8">
        <v>2015</v>
      </c>
      <c r="H51" s="8">
        <v>2016</v>
      </c>
      <c r="I51" s="8">
        <v>2017</v>
      </c>
      <c r="J51" s="8">
        <v>2018</v>
      </c>
      <c r="K51" s="8">
        <v>2019</v>
      </c>
      <c r="L51" s="8">
        <v>2020</v>
      </c>
      <c r="M51" s="8">
        <v>2021</v>
      </c>
      <c r="N51" s="8">
        <v>2022</v>
      </c>
      <c r="O51" s="8">
        <v>2023</v>
      </c>
      <c r="P51" s="8">
        <v>2024</v>
      </c>
      <c r="Q51" s="8">
        <v>2025</v>
      </c>
      <c r="R51" s="8">
        <v>2026</v>
      </c>
      <c r="S51" s="8">
        <v>2027</v>
      </c>
      <c r="T51" s="8">
        <v>2028</v>
      </c>
      <c r="U51" s="8">
        <v>2029</v>
      </c>
      <c r="V51" s="8">
        <v>2030</v>
      </c>
      <c r="W51" s="8">
        <v>2031</v>
      </c>
      <c r="X51" s="8">
        <v>2032</v>
      </c>
      <c r="Y51" s="8">
        <v>2033</v>
      </c>
      <c r="Z51" s="8">
        <v>2034</v>
      </c>
      <c r="AA51" s="8">
        <v>2035</v>
      </c>
      <c r="AB51" s="9">
        <v>2036</v>
      </c>
      <c r="AC51" s="5"/>
      <c r="AD51" s="5"/>
      <c r="AE51" s="7" t="s">
        <v>9</v>
      </c>
      <c r="AF51" s="8">
        <v>2011</v>
      </c>
      <c r="AG51" s="8">
        <v>2012</v>
      </c>
      <c r="AH51" s="8">
        <v>2013</v>
      </c>
      <c r="AI51" s="8">
        <v>2014</v>
      </c>
      <c r="AJ51" s="8">
        <v>2015</v>
      </c>
      <c r="AK51" s="8">
        <v>2016</v>
      </c>
      <c r="AL51" s="8">
        <v>2017</v>
      </c>
      <c r="AM51" s="8">
        <v>2018</v>
      </c>
      <c r="AN51" s="8">
        <v>2019</v>
      </c>
      <c r="AO51" s="8">
        <v>2020</v>
      </c>
      <c r="AP51" s="8">
        <v>2021</v>
      </c>
      <c r="AQ51" s="8">
        <v>2022</v>
      </c>
      <c r="AR51" s="8">
        <v>2023</v>
      </c>
      <c r="AS51" s="8">
        <v>2024</v>
      </c>
      <c r="AT51" s="8">
        <v>2025</v>
      </c>
      <c r="AU51" s="8">
        <v>2026</v>
      </c>
      <c r="AV51" s="8">
        <v>2027</v>
      </c>
      <c r="AW51" s="8">
        <v>2028</v>
      </c>
      <c r="AX51" s="8">
        <v>2029</v>
      </c>
      <c r="AY51" s="8">
        <v>2030</v>
      </c>
      <c r="AZ51" s="8">
        <v>2031</v>
      </c>
      <c r="BA51" s="8">
        <v>2032</v>
      </c>
      <c r="BB51" s="8">
        <v>2033</v>
      </c>
      <c r="BC51" s="8">
        <v>2034</v>
      </c>
      <c r="BD51" s="8">
        <v>2035</v>
      </c>
      <c r="BE51" s="9">
        <v>2036</v>
      </c>
      <c r="BF51" s="13"/>
      <c r="BG51" s="7" t="s">
        <v>9</v>
      </c>
      <c r="BH51" s="8">
        <v>2011</v>
      </c>
      <c r="BI51" s="8">
        <v>2012</v>
      </c>
      <c r="BJ51" s="8">
        <v>2013</v>
      </c>
      <c r="BK51" s="8">
        <v>2014</v>
      </c>
      <c r="BL51" s="8">
        <v>2015</v>
      </c>
      <c r="BM51" s="8">
        <v>2016</v>
      </c>
      <c r="BN51" s="8">
        <v>2017</v>
      </c>
      <c r="BO51" s="8">
        <v>2018</v>
      </c>
      <c r="BP51" s="8">
        <v>2019</v>
      </c>
      <c r="BQ51" s="8">
        <v>2020</v>
      </c>
      <c r="BR51" s="8">
        <v>2021</v>
      </c>
      <c r="BS51" s="8">
        <v>2022</v>
      </c>
      <c r="BT51" s="8">
        <v>2023</v>
      </c>
      <c r="BU51" s="8">
        <v>2024</v>
      </c>
      <c r="BV51" s="8">
        <v>2025</v>
      </c>
      <c r="BW51" s="8">
        <v>2026</v>
      </c>
      <c r="BX51" s="8">
        <v>2027</v>
      </c>
      <c r="BY51" s="8">
        <v>2028</v>
      </c>
      <c r="BZ51" s="8">
        <v>2029</v>
      </c>
      <c r="CA51" s="8">
        <v>2030</v>
      </c>
      <c r="CB51" s="8">
        <v>2031</v>
      </c>
      <c r="CC51" s="8">
        <v>2032</v>
      </c>
      <c r="CD51" s="8">
        <v>2033</v>
      </c>
      <c r="CE51" s="8">
        <v>2034</v>
      </c>
      <c r="CF51" s="8">
        <v>2035</v>
      </c>
      <c r="CG51" s="9">
        <v>2036</v>
      </c>
      <c r="CI51" s="7" t="s">
        <v>9</v>
      </c>
      <c r="CJ51" s="8">
        <v>2011</v>
      </c>
      <c r="CK51" s="8">
        <v>2012</v>
      </c>
      <c r="CL51" s="8">
        <v>2013</v>
      </c>
      <c r="CM51" s="8">
        <v>2014</v>
      </c>
      <c r="CN51" s="8">
        <v>2015</v>
      </c>
      <c r="CO51" s="8">
        <v>2016</v>
      </c>
      <c r="CP51" s="8">
        <v>2017</v>
      </c>
      <c r="CQ51" s="8">
        <v>2018</v>
      </c>
      <c r="CR51" s="8">
        <v>2019</v>
      </c>
      <c r="CS51" s="8">
        <v>2020</v>
      </c>
      <c r="CT51" s="8">
        <v>2021</v>
      </c>
      <c r="CU51" s="8">
        <v>2022</v>
      </c>
      <c r="CV51" s="8">
        <v>2023</v>
      </c>
      <c r="CW51" s="8">
        <v>2024</v>
      </c>
      <c r="CX51" s="8">
        <v>2025</v>
      </c>
      <c r="CY51" s="8">
        <v>2026</v>
      </c>
      <c r="CZ51" s="8">
        <v>2027</v>
      </c>
      <c r="DA51" s="8">
        <v>2028</v>
      </c>
      <c r="DB51" s="8">
        <v>2029</v>
      </c>
      <c r="DC51" s="8">
        <v>2030</v>
      </c>
      <c r="DD51" s="8">
        <v>2031</v>
      </c>
      <c r="DE51" s="8">
        <v>2032</v>
      </c>
      <c r="DF51" s="8">
        <v>2033</v>
      </c>
      <c r="DG51" s="8">
        <v>2034</v>
      </c>
      <c r="DH51" s="8">
        <v>2035</v>
      </c>
      <c r="DI51" s="9">
        <v>2036</v>
      </c>
    </row>
    <row r="52" spans="1:113">
      <c r="A52" s="86" t="s">
        <v>54</v>
      </c>
      <c r="B52" s="89"/>
      <c r="C52" s="89">
        <f>CR3_MP10!D$27</f>
        <v>123265.0524</v>
      </c>
      <c r="D52" s="89">
        <f>CR3_MP10!E$27</f>
        <v>130757.03980000001</v>
      </c>
      <c r="E52" s="89">
        <f>CR3_MP10!F$27</f>
        <v>139074.25409999999</v>
      </c>
      <c r="F52" s="89">
        <f>CR3_MP10!G$27</f>
        <v>138900.53080000001</v>
      </c>
      <c r="G52" s="89">
        <f>CR3_MP10!H$27</f>
        <v>156687.6194</v>
      </c>
      <c r="H52" s="89">
        <f>CR3_MP10!I$27</f>
        <v>59321.184099999991</v>
      </c>
      <c r="I52" s="89">
        <f>CR3_MP10!J$27</f>
        <v>0</v>
      </c>
      <c r="J52" s="89">
        <f>CR3_MP10!K$27</f>
        <v>0</v>
      </c>
      <c r="K52" s="89">
        <f>CR3_MP10!L$27</f>
        <v>0</v>
      </c>
      <c r="L52" s="89">
        <f>CR3_MP10!M$27</f>
        <v>0</v>
      </c>
      <c r="M52" s="89">
        <f>CR3_MP10!N$27</f>
        <v>0</v>
      </c>
      <c r="N52" s="89">
        <f>CR3_MP10!O$27</f>
        <v>0</v>
      </c>
      <c r="O52" s="89">
        <f>CR3_MP10!P$27</f>
        <v>0</v>
      </c>
      <c r="P52" s="89">
        <f>CR3_MP10!Q$27</f>
        <v>0</v>
      </c>
      <c r="Q52" s="89">
        <f>CR3_MP10!R$27</f>
        <v>0</v>
      </c>
      <c r="R52" s="89">
        <f>CR3_MP10!S$27</f>
        <v>0</v>
      </c>
      <c r="S52" s="89">
        <f>CR3_MP10!T$27</f>
        <v>0</v>
      </c>
      <c r="T52" s="89">
        <f>CR3_MP10!U$27</f>
        <v>0</v>
      </c>
      <c r="U52" s="89">
        <f>CR3_MP10!V$27</f>
        <v>0</v>
      </c>
      <c r="V52" s="89">
        <f>CR3_MP10!W$27</f>
        <v>0</v>
      </c>
      <c r="W52" s="89">
        <f>CR3_MP10!X$27</f>
        <v>0</v>
      </c>
      <c r="X52" s="89">
        <f>CR3_MP10!Y$27</f>
        <v>0</v>
      </c>
      <c r="Y52" s="89">
        <f>CR3_MP10!Z$27</f>
        <v>0</v>
      </c>
      <c r="Z52" s="89">
        <f>CR3_MP10!AA$27</f>
        <v>0</v>
      </c>
      <c r="AA52" s="89">
        <f>CR3_MP10!AB$27</f>
        <v>0</v>
      </c>
      <c r="AB52" s="90">
        <f>CR3_MP10!AC$27</f>
        <v>0</v>
      </c>
      <c r="AC52" s="5"/>
      <c r="AD52" s="5"/>
      <c r="AE52" s="86" t="s">
        <v>54</v>
      </c>
      <c r="AF52" s="19">
        <f t="shared" ref="AF52:AO56" si="107">C$56-C52</f>
        <v>0</v>
      </c>
      <c r="AG52" s="19">
        <f t="shared" si="107"/>
        <v>0</v>
      </c>
      <c r="AH52" s="19">
        <f t="shared" si="107"/>
        <v>2487.2076000000234</v>
      </c>
      <c r="AI52" s="19">
        <f t="shared" si="107"/>
        <v>4328.7869999999821</v>
      </c>
      <c r="AJ52" s="19">
        <f t="shared" si="107"/>
        <v>5678.9210000000021</v>
      </c>
      <c r="AK52" s="19">
        <f t="shared" si="107"/>
        <v>1343.4747000000061</v>
      </c>
      <c r="AL52" s="19">
        <f t="shared" si="107"/>
        <v>0</v>
      </c>
      <c r="AM52" s="19">
        <f t="shared" si="107"/>
        <v>0</v>
      </c>
      <c r="AN52" s="19">
        <f t="shared" si="107"/>
        <v>0</v>
      </c>
      <c r="AO52" s="19">
        <f t="shared" si="107"/>
        <v>0</v>
      </c>
      <c r="AP52" s="19">
        <f t="shared" ref="AP52:AY56" si="108">M$56-M52</f>
        <v>0</v>
      </c>
      <c r="AQ52" s="19">
        <f t="shared" si="108"/>
        <v>0</v>
      </c>
      <c r="AR52" s="19">
        <f t="shared" si="108"/>
        <v>0</v>
      </c>
      <c r="AS52" s="19">
        <f t="shared" si="108"/>
        <v>0</v>
      </c>
      <c r="AT52" s="19">
        <f t="shared" si="108"/>
        <v>0</v>
      </c>
      <c r="AU52" s="19">
        <f t="shared" si="108"/>
        <v>0</v>
      </c>
      <c r="AV52" s="19">
        <f t="shared" si="108"/>
        <v>0</v>
      </c>
      <c r="AW52" s="19">
        <f t="shared" si="108"/>
        <v>0</v>
      </c>
      <c r="AX52" s="19">
        <f t="shared" si="108"/>
        <v>0</v>
      </c>
      <c r="AY52" s="19">
        <f t="shared" si="108"/>
        <v>0</v>
      </c>
      <c r="AZ52" s="19">
        <f t="shared" ref="AZ52:BE56" si="109">W$56-W52</f>
        <v>0</v>
      </c>
      <c r="BA52" s="19">
        <f t="shared" si="109"/>
        <v>0</v>
      </c>
      <c r="BB52" s="19">
        <f t="shared" si="109"/>
        <v>0</v>
      </c>
      <c r="BC52" s="19">
        <f t="shared" si="109"/>
        <v>0</v>
      </c>
      <c r="BD52" s="19">
        <f t="shared" si="109"/>
        <v>0</v>
      </c>
      <c r="BE52" s="20">
        <f t="shared" si="109"/>
        <v>0</v>
      </c>
      <c r="BF52" s="13"/>
      <c r="BG52" s="86" t="s">
        <v>54</v>
      </c>
      <c r="BH52" s="19">
        <f t="shared" ref="BH52:BH56" si="110">AF52/(1+BH$1)^(BH$2-2011)</f>
        <v>0</v>
      </c>
      <c r="BI52" s="19">
        <f t="shared" ref="BI52:CG56" si="111">AG52/(1+BI$1)^(BI$2-2011)</f>
        <v>0</v>
      </c>
      <c r="BJ52" s="19">
        <f t="shared" si="111"/>
        <v>2182.721055993587</v>
      </c>
      <c r="BK52" s="19">
        <f t="shared" si="111"/>
        <v>3558.7339337313783</v>
      </c>
      <c r="BL52" s="19">
        <f t="shared" si="111"/>
        <v>4373.5916423083945</v>
      </c>
      <c r="BM52" s="19">
        <f t="shared" si="111"/>
        <v>969.27050432558644</v>
      </c>
      <c r="BN52" s="19">
        <f t="shared" si="111"/>
        <v>0</v>
      </c>
      <c r="BO52" s="19">
        <f t="shared" si="111"/>
        <v>0</v>
      </c>
      <c r="BP52" s="19">
        <f t="shared" si="111"/>
        <v>0</v>
      </c>
      <c r="BQ52" s="19">
        <f t="shared" si="111"/>
        <v>0</v>
      </c>
      <c r="BR52" s="19">
        <f t="shared" si="111"/>
        <v>0</v>
      </c>
      <c r="BS52" s="19">
        <f t="shared" si="111"/>
        <v>0</v>
      </c>
      <c r="BT52" s="19">
        <f t="shared" si="111"/>
        <v>0</v>
      </c>
      <c r="BU52" s="19">
        <f t="shared" si="111"/>
        <v>0</v>
      </c>
      <c r="BV52" s="19">
        <f t="shared" si="111"/>
        <v>0</v>
      </c>
      <c r="BW52" s="19">
        <f t="shared" si="111"/>
        <v>0</v>
      </c>
      <c r="BX52" s="19">
        <f t="shared" si="111"/>
        <v>0</v>
      </c>
      <c r="BY52" s="19">
        <f t="shared" si="111"/>
        <v>0</v>
      </c>
      <c r="BZ52" s="19">
        <f t="shared" si="111"/>
        <v>0</v>
      </c>
      <c r="CA52" s="19">
        <f t="shared" si="111"/>
        <v>0</v>
      </c>
      <c r="CB52" s="19">
        <f t="shared" si="111"/>
        <v>0</v>
      </c>
      <c r="CC52" s="19">
        <f t="shared" si="111"/>
        <v>0</v>
      </c>
      <c r="CD52" s="19">
        <f t="shared" si="111"/>
        <v>0</v>
      </c>
      <c r="CE52" s="19">
        <f t="shared" si="111"/>
        <v>0</v>
      </c>
      <c r="CF52" s="19">
        <f t="shared" si="111"/>
        <v>0</v>
      </c>
      <c r="CG52" s="20">
        <f t="shared" si="111"/>
        <v>0</v>
      </c>
      <c r="CI52" s="86" t="s">
        <v>54</v>
      </c>
      <c r="CJ52" s="19">
        <f>BH52</f>
        <v>0</v>
      </c>
      <c r="CK52" s="19">
        <f t="shared" ref="CK52:DI52" si="112">CJ52+BI52</f>
        <v>0</v>
      </c>
      <c r="CL52" s="19">
        <f t="shared" si="112"/>
        <v>2182.721055993587</v>
      </c>
      <c r="CM52" s="19">
        <f t="shared" si="112"/>
        <v>5741.4549897249653</v>
      </c>
      <c r="CN52" s="19">
        <f t="shared" si="112"/>
        <v>10115.04663203336</v>
      </c>
      <c r="CO52" s="19">
        <f t="shared" si="112"/>
        <v>11084.317136358946</v>
      </c>
      <c r="CP52" s="19">
        <f t="shared" si="112"/>
        <v>11084.317136358946</v>
      </c>
      <c r="CQ52" s="19">
        <f t="shared" si="112"/>
        <v>11084.317136358946</v>
      </c>
      <c r="CR52" s="19">
        <f t="shared" si="112"/>
        <v>11084.317136358946</v>
      </c>
      <c r="CS52" s="19">
        <f t="shared" si="112"/>
        <v>11084.317136358946</v>
      </c>
      <c r="CT52" s="19">
        <f t="shared" si="112"/>
        <v>11084.317136358946</v>
      </c>
      <c r="CU52" s="19">
        <f t="shared" si="112"/>
        <v>11084.317136358946</v>
      </c>
      <c r="CV52" s="19">
        <f t="shared" si="112"/>
        <v>11084.317136358946</v>
      </c>
      <c r="CW52" s="19">
        <f t="shared" si="112"/>
        <v>11084.317136358946</v>
      </c>
      <c r="CX52" s="19">
        <f t="shared" si="112"/>
        <v>11084.317136358946</v>
      </c>
      <c r="CY52" s="19">
        <f t="shared" si="112"/>
        <v>11084.317136358946</v>
      </c>
      <c r="CZ52" s="19">
        <f t="shared" si="112"/>
        <v>11084.317136358946</v>
      </c>
      <c r="DA52" s="19">
        <f t="shared" si="112"/>
        <v>11084.317136358946</v>
      </c>
      <c r="DB52" s="19">
        <f t="shared" si="112"/>
        <v>11084.317136358946</v>
      </c>
      <c r="DC52" s="19">
        <f t="shared" si="112"/>
        <v>11084.317136358946</v>
      </c>
      <c r="DD52" s="19">
        <f t="shared" si="112"/>
        <v>11084.317136358946</v>
      </c>
      <c r="DE52" s="19">
        <f t="shared" si="112"/>
        <v>11084.317136358946</v>
      </c>
      <c r="DF52" s="19">
        <f t="shared" si="112"/>
        <v>11084.317136358946</v>
      </c>
      <c r="DG52" s="19">
        <f t="shared" si="112"/>
        <v>11084.317136358946</v>
      </c>
      <c r="DH52" s="19">
        <f t="shared" si="112"/>
        <v>11084.317136358946</v>
      </c>
      <c r="DI52" s="20">
        <f t="shared" si="112"/>
        <v>11084.317136358946</v>
      </c>
    </row>
    <row r="53" spans="1:113">
      <c r="A53" s="10" t="s">
        <v>53</v>
      </c>
      <c r="B53" s="11"/>
      <c r="C53" s="11">
        <f>CR3_MP20!D$27</f>
        <v>123265.0524</v>
      </c>
      <c r="D53" s="11">
        <f>CR3_MP20!E$27</f>
        <v>130757.03980000001</v>
      </c>
      <c r="E53" s="11">
        <f>CR3_MP20!F$27</f>
        <v>139074.25409999999</v>
      </c>
      <c r="F53" s="11">
        <f>CR3_MP20!G$27</f>
        <v>138900.53080000001</v>
      </c>
      <c r="G53" s="11">
        <f>CR3_MP20!H$27</f>
        <v>156687.6194</v>
      </c>
      <c r="H53" s="11">
        <f>CR3_MP20!I$27</f>
        <v>59321.184099999991</v>
      </c>
      <c r="I53" s="11">
        <f>CR3_MP20!J$27</f>
        <v>0</v>
      </c>
      <c r="J53" s="11">
        <f>CR3_MP20!K$27</f>
        <v>0</v>
      </c>
      <c r="K53" s="11">
        <f>CR3_MP20!L$27</f>
        <v>0</v>
      </c>
      <c r="L53" s="11">
        <f>CR3_MP20!M$27</f>
        <v>0</v>
      </c>
      <c r="M53" s="11">
        <f>CR3_MP20!N$27</f>
        <v>0</v>
      </c>
      <c r="N53" s="11">
        <f>CR3_MP20!O$27</f>
        <v>0</v>
      </c>
      <c r="O53" s="11">
        <f>CR3_MP20!P$27</f>
        <v>0</v>
      </c>
      <c r="P53" s="11">
        <f>CR3_MP20!Q$27</f>
        <v>0</v>
      </c>
      <c r="Q53" s="11">
        <f>CR3_MP20!R$27</f>
        <v>0</v>
      </c>
      <c r="R53" s="11">
        <f>CR3_MP20!S$27</f>
        <v>0</v>
      </c>
      <c r="S53" s="11">
        <f>CR3_MP20!T$27</f>
        <v>0</v>
      </c>
      <c r="T53" s="11">
        <f>CR3_MP20!U$27</f>
        <v>0</v>
      </c>
      <c r="U53" s="11">
        <f>CR3_MP20!V$27</f>
        <v>0</v>
      </c>
      <c r="V53" s="11">
        <f>CR3_MP20!W$27</f>
        <v>0</v>
      </c>
      <c r="W53" s="11">
        <f>CR3_MP20!X$27</f>
        <v>0</v>
      </c>
      <c r="X53" s="11">
        <f>CR3_MP20!Y$27</f>
        <v>0</v>
      </c>
      <c r="Y53" s="11">
        <f>CR3_MP20!Z$27</f>
        <v>0</v>
      </c>
      <c r="Z53" s="11">
        <f>CR3_MP20!AA$27</f>
        <v>0</v>
      </c>
      <c r="AA53" s="11">
        <f>CR3_MP20!AB$27</f>
        <v>0</v>
      </c>
      <c r="AB53" s="12">
        <f>CR3_MP20!AC$27</f>
        <v>0</v>
      </c>
      <c r="AC53" s="5"/>
      <c r="AD53" s="5"/>
      <c r="AE53" s="10" t="s">
        <v>53</v>
      </c>
      <c r="AF53" s="19">
        <f t="shared" si="107"/>
        <v>0</v>
      </c>
      <c r="AG53" s="19">
        <f t="shared" si="107"/>
        <v>0</v>
      </c>
      <c r="AH53" s="19">
        <f t="shared" si="107"/>
        <v>2487.2076000000234</v>
      </c>
      <c r="AI53" s="19">
        <f t="shared" si="107"/>
        <v>4328.7869999999821</v>
      </c>
      <c r="AJ53" s="19">
        <f t="shared" si="107"/>
        <v>5678.9210000000021</v>
      </c>
      <c r="AK53" s="19">
        <f t="shared" si="107"/>
        <v>1343.4747000000061</v>
      </c>
      <c r="AL53" s="19">
        <f t="shared" si="107"/>
        <v>0</v>
      </c>
      <c r="AM53" s="19">
        <f t="shared" si="107"/>
        <v>0</v>
      </c>
      <c r="AN53" s="19">
        <f t="shared" si="107"/>
        <v>0</v>
      </c>
      <c r="AO53" s="19">
        <f t="shared" si="107"/>
        <v>0</v>
      </c>
      <c r="AP53" s="19">
        <f t="shared" si="108"/>
        <v>0</v>
      </c>
      <c r="AQ53" s="19">
        <f t="shared" si="108"/>
        <v>0</v>
      </c>
      <c r="AR53" s="19">
        <f t="shared" si="108"/>
        <v>0</v>
      </c>
      <c r="AS53" s="19">
        <f t="shared" si="108"/>
        <v>0</v>
      </c>
      <c r="AT53" s="19">
        <f t="shared" si="108"/>
        <v>0</v>
      </c>
      <c r="AU53" s="19">
        <f t="shared" si="108"/>
        <v>0</v>
      </c>
      <c r="AV53" s="19">
        <f t="shared" si="108"/>
        <v>0</v>
      </c>
      <c r="AW53" s="19">
        <f t="shared" si="108"/>
        <v>0</v>
      </c>
      <c r="AX53" s="19">
        <f t="shared" si="108"/>
        <v>0</v>
      </c>
      <c r="AY53" s="19">
        <f t="shared" si="108"/>
        <v>0</v>
      </c>
      <c r="AZ53" s="19">
        <f t="shared" si="109"/>
        <v>0</v>
      </c>
      <c r="BA53" s="19">
        <f t="shared" si="109"/>
        <v>0</v>
      </c>
      <c r="BB53" s="19">
        <f t="shared" si="109"/>
        <v>0</v>
      </c>
      <c r="BC53" s="19">
        <f t="shared" si="109"/>
        <v>0</v>
      </c>
      <c r="BD53" s="19">
        <f t="shared" si="109"/>
        <v>0</v>
      </c>
      <c r="BE53" s="20">
        <f t="shared" si="109"/>
        <v>0</v>
      </c>
      <c r="BF53" s="13"/>
      <c r="BG53" s="10" t="s">
        <v>53</v>
      </c>
      <c r="BH53" s="19">
        <f t="shared" si="110"/>
        <v>0</v>
      </c>
      <c r="BI53" s="19">
        <f t="shared" si="111"/>
        <v>0</v>
      </c>
      <c r="BJ53" s="19">
        <f t="shared" si="111"/>
        <v>2182.721055993587</v>
      </c>
      <c r="BK53" s="19">
        <f t="shared" si="111"/>
        <v>3558.7339337313783</v>
      </c>
      <c r="BL53" s="19">
        <f t="shared" si="111"/>
        <v>4373.5916423083945</v>
      </c>
      <c r="BM53" s="19">
        <f t="shared" si="111"/>
        <v>969.27050432558644</v>
      </c>
      <c r="BN53" s="19">
        <f t="shared" si="111"/>
        <v>0</v>
      </c>
      <c r="BO53" s="19">
        <f t="shared" si="111"/>
        <v>0</v>
      </c>
      <c r="BP53" s="19">
        <f t="shared" si="111"/>
        <v>0</v>
      </c>
      <c r="BQ53" s="19">
        <f t="shared" si="111"/>
        <v>0</v>
      </c>
      <c r="BR53" s="19">
        <f t="shared" si="111"/>
        <v>0</v>
      </c>
      <c r="BS53" s="19">
        <f t="shared" si="111"/>
        <v>0</v>
      </c>
      <c r="BT53" s="19">
        <f t="shared" si="111"/>
        <v>0</v>
      </c>
      <c r="BU53" s="19">
        <f t="shared" si="111"/>
        <v>0</v>
      </c>
      <c r="BV53" s="19">
        <f t="shared" si="111"/>
        <v>0</v>
      </c>
      <c r="BW53" s="19">
        <f t="shared" si="111"/>
        <v>0</v>
      </c>
      <c r="BX53" s="19">
        <f t="shared" si="111"/>
        <v>0</v>
      </c>
      <c r="BY53" s="19">
        <f t="shared" si="111"/>
        <v>0</v>
      </c>
      <c r="BZ53" s="19">
        <f t="shared" si="111"/>
        <v>0</v>
      </c>
      <c r="CA53" s="19">
        <f t="shared" si="111"/>
        <v>0</v>
      </c>
      <c r="CB53" s="19">
        <f t="shared" si="111"/>
        <v>0</v>
      </c>
      <c r="CC53" s="19">
        <f t="shared" si="111"/>
        <v>0</v>
      </c>
      <c r="CD53" s="19">
        <f t="shared" si="111"/>
        <v>0</v>
      </c>
      <c r="CE53" s="19">
        <f t="shared" si="111"/>
        <v>0</v>
      </c>
      <c r="CF53" s="19">
        <f t="shared" si="111"/>
        <v>0</v>
      </c>
      <c r="CG53" s="20">
        <f t="shared" si="111"/>
        <v>0</v>
      </c>
      <c r="CI53" s="10" t="s">
        <v>53</v>
      </c>
      <c r="CJ53" s="19">
        <f t="shared" ref="CJ53:CJ55" si="113">BH53</f>
        <v>0</v>
      </c>
      <c r="CK53" s="19">
        <f t="shared" ref="CK53:CL55" si="114">CJ53+BI53</f>
        <v>0</v>
      </c>
      <c r="CL53" s="19">
        <f t="shared" si="114"/>
        <v>2182.721055993587</v>
      </c>
      <c r="CM53" s="19">
        <f t="shared" ref="CM53:CM55" si="115">CL53+BK53</f>
        <v>5741.4549897249653</v>
      </c>
      <c r="CN53" s="19">
        <f t="shared" ref="CN53:CW56" si="116">CM53+BL53</f>
        <v>10115.04663203336</v>
      </c>
      <c r="CO53" s="19">
        <f t="shared" si="116"/>
        <v>11084.317136358946</v>
      </c>
      <c r="CP53" s="19">
        <f t="shared" si="116"/>
        <v>11084.317136358946</v>
      </c>
      <c r="CQ53" s="19">
        <f t="shared" si="116"/>
        <v>11084.317136358946</v>
      </c>
      <c r="CR53" s="19">
        <f t="shared" si="116"/>
        <v>11084.317136358946</v>
      </c>
      <c r="CS53" s="19">
        <f t="shared" si="116"/>
        <v>11084.317136358946</v>
      </c>
      <c r="CT53" s="19">
        <f t="shared" si="116"/>
        <v>11084.317136358946</v>
      </c>
      <c r="CU53" s="19">
        <f t="shared" si="116"/>
        <v>11084.317136358946</v>
      </c>
      <c r="CV53" s="19">
        <f t="shared" si="116"/>
        <v>11084.317136358946</v>
      </c>
      <c r="CW53" s="19">
        <f t="shared" si="116"/>
        <v>11084.317136358946</v>
      </c>
      <c r="CX53" s="19">
        <f t="shared" ref="CX53:DG56" si="117">CW53+BV53</f>
        <v>11084.317136358946</v>
      </c>
      <c r="CY53" s="19">
        <f t="shared" si="117"/>
        <v>11084.317136358946</v>
      </c>
      <c r="CZ53" s="19">
        <f t="shared" si="117"/>
        <v>11084.317136358946</v>
      </c>
      <c r="DA53" s="19">
        <f t="shared" si="117"/>
        <v>11084.317136358946</v>
      </c>
      <c r="DB53" s="19">
        <f t="shared" si="117"/>
        <v>11084.317136358946</v>
      </c>
      <c r="DC53" s="19">
        <f t="shared" si="117"/>
        <v>11084.317136358946</v>
      </c>
      <c r="DD53" s="19">
        <f t="shared" si="117"/>
        <v>11084.317136358946</v>
      </c>
      <c r="DE53" s="19">
        <f t="shared" si="117"/>
        <v>11084.317136358946</v>
      </c>
      <c r="DF53" s="19">
        <f t="shared" si="117"/>
        <v>11084.317136358946</v>
      </c>
      <c r="DG53" s="19">
        <f t="shared" si="117"/>
        <v>11084.317136358946</v>
      </c>
      <c r="DH53" s="19">
        <f t="shared" ref="DH53:DI56" si="118">DG53+CF53</f>
        <v>11084.317136358946</v>
      </c>
      <c r="DI53" s="20">
        <f t="shared" si="118"/>
        <v>11084.317136358946</v>
      </c>
    </row>
    <row r="54" spans="1:113">
      <c r="A54" s="10" t="s">
        <v>21</v>
      </c>
      <c r="B54" s="11"/>
      <c r="C54" s="11">
        <f>CR3_LPT!D$27</f>
        <v>123265.0524</v>
      </c>
      <c r="D54" s="11">
        <f>CR3_LPT!E$27</f>
        <v>130757.03980000001</v>
      </c>
      <c r="E54" s="11">
        <f>CR3_LPT!F$27</f>
        <v>141609.1</v>
      </c>
      <c r="F54" s="11">
        <f>CR3_LPT!G$27</f>
        <v>141693.79870000001</v>
      </c>
      <c r="G54" s="11">
        <f>CR3_LPT!H$27</f>
        <v>162104.08619999999</v>
      </c>
      <c r="H54" s="11">
        <f>CR3_LPT!I$27</f>
        <v>61815.522400000002</v>
      </c>
      <c r="I54" s="11">
        <f>CR3_LPT!J$27</f>
        <v>0</v>
      </c>
      <c r="J54" s="11">
        <f>CR3_LPT!K$27</f>
        <v>0</v>
      </c>
      <c r="K54" s="11">
        <f>CR3_LPT!L$27</f>
        <v>0</v>
      </c>
      <c r="L54" s="11">
        <f>CR3_LPT!M$27</f>
        <v>0</v>
      </c>
      <c r="M54" s="11">
        <f>CR3_LPT!N$27</f>
        <v>0</v>
      </c>
      <c r="N54" s="11">
        <f>CR3_LPT!O$27</f>
        <v>0</v>
      </c>
      <c r="O54" s="11">
        <f>CR3_LPT!P$27</f>
        <v>0</v>
      </c>
      <c r="P54" s="11">
        <f>CR3_LPT!Q$27</f>
        <v>0</v>
      </c>
      <c r="Q54" s="11">
        <f>CR3_LPT!R$27</f>
        <v>0</v>
      </c>
      <c r="R54" s="11">
        <f>CR3_LPT!S$27</f>
        <v>0</v>
      </c>
      <c r="S54" s="11">
        <f>CR3_LPT!T$27</f>
        <v>0</v>
      </c>
      <c r="T54" s="11">
        <f>CR3_LPT!U$27</f>
        <v>0</v>
      </c>
      <c r="U54" s="11">
        <f>CR3_LPT!V$27</f>
        <v>0</v>
      </c>
      <c r="V54" s="11">
        <f>CR3_LPT!W$27</f>
        <v>0</v>
      </c>
      <c r="W54" s="11">
        <f>CR3_LPT!X$27</f>
        <v>0</v>
      </c>
      <c r="X54" s="11">
        <f>CR3_LPT!Y$27</f>
        <v>0</v>
      </c>
      <c r="Y54" s="11">
        <f>CR3_LPT!Z$27</f>
        <v>0</v>
      </c>
      <c r="Z54" s="11">
        <f>CR3_LPT!AA$27</f>
        <v>0</v>
      </c>
      <c r="AA54" s="11">
        <f>CR3_LPT!AB$27</f>
        <v>0</v>
      </c>
      <c r="AB54" s="12">
        <f>CR3_LPT!AC$27</f>
        <v>0</v>
      </c>
      <c r="AC54" s="5"/>
      <c r="AD54" s="5"/>
      <c r="AE54" s="10" t="s">
        <v>21</v>
      </c>
      <c r="AF54" s="19">
        <f t="shared" si="107"/>
        <v>0</v>
      </c>
      <c r="AG54" s="19">
        <f t="shared" si="107"/>
        <v>0</v>
      </c>
      <c r="AH54" s="19">
        <f t="shared" si="107"/>
        <v>-47.638299999991432</v>
      </c>
      <c r="AI54" s="19">
        <f t="shared" si="107"/>
        <v>1535.5190999999759</v>
      </c>
      <c r="AJ54" s="19">
        <f t="shared" si="107"/>
        <v>262.4542000000074</v>
      </c>
      <c r="AK54" s="19">
        <f t="shared" si="107"/>
        <v>-1150.8636000000042</v>
      </c>
      <c r="AL54" s="19">
        <f t="shared" si="107"/>
        <v>0</v>
      </c>
      <c r="AM54" s="19">
        <f t="shared" si="107"/>
        <v>0</v>
      </c>
      <c r="AN54" s="19">
        <f t="shared" si="107"/>
        <v>0</v>
      </c>
      <c r="AO54" s="19">
        <f t="shared" si="107"/>
        <v>0</v>
      </c>
      <c r="AP54" s="19">
        <f t="shared" si="108"/>
        <v>0</v>
      </c>
      <c r="AQ54" s="19">
        <f t="shared" si="108"/>
        <v>0</v>
      </c>
      <c r="AR54" s="19">
        <f t="shared" si="108"/>
        <v>0</v>
      </c>
      <c r="AS54" s="19">
        <f t="shared" si="108"/>
        <v>0</v>
      </c>
      <c r="AT54" s="19">
        <f t="shared" si="108"/>
        <v>0</v>
      </c>
      <c r="AU54" s="19">
        <f t="shared" si="108"/>
        <v>0</v>
      </c>
      <c r="AV54" s="19">
        <f t="shared" si="108"/>
        <v>0</v>
      </c>
      <c r="AW54" s="19">
        <f t="shared" si="108"/>
        <v>0</v>
      </c>
      <c r="AX54" s="19">
        <f t="shared" si="108"/>
        <v>0</v>
      </c>
      <c r="AY54" s="19">
        <f t="shared" si="108"/>
        <v>0</v>
      </c>
      <c r="AZ54" s="19">
        <f t="shared" si="109"/>
        <v>0</v>
      </c>
      <c r="BA54" s="19">
        <f t="shared" si="109"/>
        <v>0</v>
      </c>
      <c r="BB54" s="19">
        <f t="shared" si="109"/>
        <v>0</v>
      </c>
      <c r="BC54" s="19">
        <f t="shared" si="109"/>
        <v>0</v>
      </c>
      <c r="BD54" s="19">
        <f t="shared" si="109"/>
        <v>0</v>
      </c>
      <c r="BE54" s="20">
        <f t="shared" si="109"/>
        <v>0</v>
      </c>
      <c r="BF54" s="13"/>
      <c r="BG54" s="10" t="s">
        <v>21</v>
      </c>
      <c r="BH54" s="19">
        <f t="shared" si="110"/>
        <v>0</v>
      </c>
      <c r="BI54" s="19">
        <f t="shared" si="111"/>
        <v>0</v>
      </c>
      <c r="BJ54" s="19">
        <f t="shared" si="111"/>
        <v>-41.806369714260931</v>
      </c>
      <c r="BK54" s="19">
        <f t="shared" si="111"/>
        <v>1262.3637816003888</v>
      </c>
      <c r="BL54" s="19">
        <f t="shared" si="111"/>
        <v>202.12774497281578</v>
      </c>
      <c r="BM54" s="19">
        <f t="shared" si="111"/>
        <v>-830.30826109487509</v>
      </c>
      <c r="BN54" s="19">
        <f t="shared" si="111"/>
        <v>0</v>
      </c>
      <c r="BO54" s="19">
        <f t="shared" si="111"/>
        <v>0</v>
      </c>
      <c r="BP54" s="19">
        <f t="shared" si="111"/>
        <v>0</v>
      </c>
      <c r="BQ54" s="19">
        <f t="shared" si="111"/>
        <v>0</v>
      </c>
      <c r="BR54" s="19">
        <f t="shared" si="111"/>
        <v>0</v>
      </c>
      <c r="BS54" s="19">
        <f t="shared" si="111"/>
        <v>0</v>
      </c>
      <c r="BT54" s="19">
        <f t="shared" si="111"/>
        <v>0</v>
      </c>
      <c r="BU54" s="19">
        <f t="shared" si="111"/>
        <v>0</v>
      </c>
      <c r="BV54" s="19">
        <f t="shared" si="111"/>
        <v>0</v>
      </c>
      <c r="BW54" s="19">
        <f t="shared" si="111"/>
        <v>0</v>
      </c>
      <c r="BX54" s="19">
        <f t="shared" si="111"/>
        <v>0</v>
      </c>
      <c r="BY54" s="19">
        <f t="shared" si="111"/>
        <v>0</v>
      </c>
      <c r="BZ54" s="19">
        <f t="shared" si="111"/>
        <v>0</v>
      </c>
      <c r="CA54" s="19">
        <f t="shared" si="111"/>
        <v>0</v>
      </c>
      <c r="CB54" s="19">
        <f t="shared" si="111"/>
        <v>0</v>
      </c>
      <c r="CC54" s="19">
        <f t="shared" si="111"/>
        <v>0</v>
      </c>
      <c r="CD54" s="19">
        <f t="shared" si="111"/>
        <v>0</v>
      </c>
      <c r="CE54" s="19">
        <f t="shared" si="111"/>
        <v>0</v>
      </c>
      <c r="CF54" s="19">
        <f t="shared" si="111"/>
        <v>0</v>
      </c>
      <c r="CG54" s="20">
        <f t="shared" si="111"/>
        <v>0</v>
      </c>
      <c r="CI54" s="10" t="s">
        <v>21</v>
      </c>
      <c r="CJ54" s="19">
        <f t="shared" si="113"/>
        <v>0</v>
      </c>
      <c r="CK54" s="19">
        <f t="shared" si="114"/>
        <v>0</v>
      </c>
      <c r="CL54" s="19">
        <f t="shared" si="114"/>
        <v>-41.806369714260931</v>
      </c>
      <c r="CM54" s="19">
        <f t="shared" si="115"/>
        <v>1220.557411886128</v>
      </c>
      <c r="CN54" s="19">
        <f t="shared" si="116"/>
        <v>1422.6851568589436</v>
      </c>
      <c r="CO54" s="19">
        <f t="shared" si="116"/>
        <v>592.37689576406854</v>
      </c>
      <c r="CP54" s="19">
        <f t="shared" si="116"/>
        <v>592.37689576406854</v>
      </c>
      <c r="CQ54" s="19">
        <f t="shared" si="116"/>
        <v>592.37689576406854</v>
      </c>
      <c r="CR54" s="19">
        <f t="shared" si="116"/>
        <v>592.37689576406854</v>
      </c>
      <c r="CS54" s="19">
        <f t="shared" si="116"/>
        <v>592.37689576406854</v>
      </c>
      <c r="CT54" s="19">
        <f t="shared" si="116"/>
        <v>592.37689576406854</v>
      </c>
      <c r="CU54" s="19">
        <f t="shared" si="116"/>
        <v>592.37689576406854</v>
      </c>
      <c r="CV54" s="19">
        <f t="shared" si="116"/>
        <v>592.37689576406854</v>
      </c>
      <c r="CW54" s="19">
        <f t="shared" si="116"/>
        <v>592.37689576406854</v>
      </c>
      <c r="CX54" s="19">
        <f t="shared" si="117"/>
        <v>592.37689576406854</v>
      </c>
      <c r="CY54" s="19">
        <f t="shared" si="117"/>
        <v>592.37689576406854</v>
      </c>
      <c r="CZ54" s="19">
        <f t="shared" si="117"/>
        <v>592.37689576406854</v>
      </c>
      <c r="DA54" s="19">
        <f t="shared" si="117"/>
        <v>592.37689576406854</v>
      </c>
      <c r="DB54" s="19">
        <f t="shared" si="117"/>
        <v>592.37689576406854</v>
      </c>
      <c r="DC54" s="19">
        <f t="shared" si="117"/>
        <v>592.37689576406854</v>
      </c>
      <c r="DD54" s="19">
        <f t="shared" si="117"/>
        <v>592.37689576406854</v>
      </c>
      <c r="DE54" s="19">
        <f t="shared" si="117"/>
        <v>592.37689576406854</v>
      </c>
      <c r="DF54" s="19">
        <f t="shared" si="117"/>
        <v>592.37689576406854</v>
      </c>
      <c r="DG54" s="19">
        <f t="shared" si="117"/>
        <v>592.37689576406854</v>
      </c>
      <c r="DH54" s="19">
        <f t="shared" si="118"/>
        <v>592.37689576406854</v>
      </c>
      <c r="DI54" s="20">
        <f t="shared" si="118"/>
        <v>592.37689576406854</v>
      </c>
    </row>
    <row r="55" spans="1:113">
      <c r="A55" s="10" t="s">
        <v>22</v>
      </c>
      <c r="B55" s="11"/>
      <c r="C55" s="11">
        <f>CR3_LPT_HPT!D$27</f>
        <v>123265.0524</v>
      </c>
      <c r="D55" s="11">
        <f>CR3_LPT_HPT!E$27</f>
        <v>130757.03980000001</v>
      </c>
      <c r="E55" s="11">
        <f>CR3_LPT_HPT!F$27</f>
        <v>142475.52980000002</v>
      </c>
      <c r="F55" s="11">
        <f>CR3_LPT_HPT!G$27</f>
        <v>141865.391</v>
      </c>
      <c r="G55" s="11">
        <f>CR3_LPT_HPT!H$27</f>
        <v>163143.30869999999</v>
      </c>
      <c r="H55" s="11">
        <f>CR3_LPT_HPT!I$27</f>
        <v>61983.445600000006</v>
      </c>
      <c r="I55" s="11">
        <f>CR3_LPT_HPT!J$27</f>
        <v>0</v>
      </c>
      <c r="J55" s="11">
        <f>CR3_LPT_HPT!K$27</f>
        <v>0</v>
      </c>
      <c r="K55" s="11">
        <f>CR3_LPT_HPT!L$27</f>
        <v>0</v>
      </c>
      <c r="L55" s="11">
        <f>CR3_LPT_HPT!M$27</f>
        <v>0</v>
      </c>
      <c r="M55" s="11">
        <f>CR3_LPT_HPT!N$27</f>
        <v>0</v>
      </c>
      <c r="N55" s="11">
        <f>CR3_LPT_HPT!O$27</f>
        <v>0</v>
      </c>
      <c r="O55" s="11">
        <f>CR3_LPT_HPT!P$27</f>
        <v>0</v>
      </c>
      <c r="P55" s="11">
        <f>CR3_LPT_HPT!Q$27</f>
        <v>0</v>
      </c>
      <c r="Q55" s="11">
        <f>CR3_LPT_HPT!R$27</f>
        <v>0</v>
      </c>
      <c r="R55" s="11">
        <f>CR3_LPT_HPT!S$27</f>
        <v>0</v>
      </c>
      <c r="S55" s="11">
        <f>CR3_LPT_HPT!T$27</f>
        <v>0</v>
      </c>
      <c r="T55" s="11">
        <f>CR3_LPT_HPT!U$27</f>
        <v>0</v>
      </c>
      <c r="U55" s="11">
        <f>CR3_LPT_HPT!V$27</f>
        <v>0</v>
      </c>
      <c r="V55" s="11">
        <f>CR3_LPT_HPT!W$27</f>
        <v>0</v>
      </c>
      <c r="W55" s="11">
        <f>CR3_LPT_HPT!X$27</f>
        <v>0</v>
      </c>
      <c r="X55" s="11">
        <f>CR3_LPT_HPT!Y$27</f>
        <v>0</v>
      </c>
      <c r="Y55" s="11">
        <f>CR3_LPT_HPT!Z$27</f>
        <v>0</v>
      </c>
      <c r="Z55" s="11">
        <f>CR3_LPT_HPT!AA$27</f>
        <v>0</v>
      </c>
      <c r="AA55" s="11">
        <f>CR3_LPT_HPT!AB$27</f>
        <v>0</v>
      </c>
      <c r="AB55" s="12">
        <f>CR3_LPT_HPT!AC$27</f>
        <v>0</v>
      </c>
      <c r="AC55" s="5"/>
      <c r="AD55" s="5"/>
      <c r="AE55" s="10" t="s">
        <v>22</v>
      </c>
      <c r="AF55" s="19">
        <f t="shared" si="107"/>
        <v>0</v>
      </c>
      <c r="AG55" s="19">
        <f t="shared" si="107"/>
        <v>0</v>
      </c>
      <c r="AH55" s="19">
        <f t="shared" si="107"/>
        <v>-914.06810000000405</v>
      </c>
      <c r="AI55" s="19">
        <f t="shared" si="107"/>
        <v>1363.9267999999865</v>
      </c>
      <c r="AJ55" s="19">
        <f t="shared" si="107"/>
        <v>-776.76829999999609</v>
      </c>
      <c r="AK55" s="19">
        <f t="shared" si="107"/>
        <v>-1318.786800000009</v>
      </c>
      <c r="AL55" s="19">
        <f t="shared" si="107"/>
        <v>0</v>
      </c>
      <c r="AM55" s="19">
        <f t="shared" si="107"/>
        <v>0</v>
      </c>
      <c r="AN55" s="19">
        <f t="shared" si="107"/>
        <v>0</v>
      </c>
      <c r="AO55" s="19">
        <f t="shared" si="107"/>
        <v>0</v>
      </c>
      <c r="AP55" s="19">
        <f t="shared" si="108"/>
        <v>0</v>
      </c>
      <c r="AQ55" s="19">
        <f t="shared" si="108"/>
        <v>0</v>
      </c>
      <c r="AR55" s="19">
        <f t="shared" si="108"/>
        <v>0</v>
      </c>
      <c r="AS55" s="19">
        <f t="shared" si="108"/>
        <v>0</v>
      </c>
      <c r="AT55" s="19">
        <f t="shared" si="108"/>
        <v>0</v>
      </c>
      <c r="AU55" s="19">
        <f t="shared" si="108"/>
        <v>0</v>
      </c>
      <c r="AV55" s="19">
        <f t="shared" si="108"/>
        <v>0</v>
      </c>
      <c r="AW55" s="19">
        <f t="shared" si="108"/>
        <v>0</v>
      </c>
      <c r="AX55" s="19">
        <f t="shared" si="108"/>
        <v>0</v>
      </c>
      <c r="AY55" s="19">
        <f t="shared" si="108"/>
        <v>0</v>
      </c>
      <c r="AZ55" s="19">
        <f t="shared" si="109"/>
        <v>0</v>
      </c>
      <c r="BA55" s="19">
        <f t="shared" si="109"/>
        <v>0</v>
      </c>
      <c r="BB55" s="19">
        <f t="shared" si="109"/>
        <v>0</v>
      </c>
      <c r="BC55" s="19">
        <f t="shared" si="109"/>
        <v>0</v>
      </c>
      <c r="BD55" s="19">
        <f t="shared" si="109"/>
        <v>0</v>
      </c>
      <c r="BE55" s="20">
        <f t="shared" si="109"/>
        <v>0</v>
      </c>
      <c r="BF55" s="13"/>
      <c r="BG55" s="10" t="s">
        <v>22</v>
      </c>
      <c r="BH55" s="19">
        <f t="shared" si="110"/>
        <v>0</v>
      </c>
      <c r="BI55" s="19">
        <f t="shared" si="111"/>
        <v>0</v>
      </c>
      <c r="BJ55" s="19">
        <f t="shared" si="111"/>
        <v>-802.16693149459729</v>
      </c>
      <c r="BK55" s="19">
        <f t="shared" si="111"/>
        <v>1121.2962398671091</v>
      </c>
      <c r="BL55" s="19">
        <f t="shared" si="111"/>
        <v>-598.22408955681578</v>
      </c>
      <c r="BM55" s="19">
        <f t="shared" si="111"/>
        <v>-951.45903881474601</v>
      </c>
      <c r="BN55" s="19">
        <f t="shared" si="111"/>
        <v>0</v>
      </c>
      <c r="BO55" s="19">
        <f t="shared" si="111"/>
        <v>0</v>
      </c>
      <c r="BP55" s="19">
        <f t="shared" si="111"/>
        <v>0</v>
      </c>
      <c r="BQ55" s="19">
        <f t="shared" si="111"/>
        <v>0</v>
      </c>
      <c r="BR55" s="19">
        <f t="shared" si="111"/>
        <v>0</v>
      </c>
      <c r="BS55" s="19">
        <f t="shared" si="111"/>
        <v>0</v>
      </c>
      <c r="BT55" s="19">
        <f t="shared" si="111"/>
        <v>0</v>
      </c>
      <c r="BU55" s="19">
        <f t="shared" si="111"/>
        <v>0</v>
      </c>
      <c r="BV55" s="19">
        <f t="shared" si="111"/>
        <v>0</v>
      </c>
      <c r="BW55" s="19">
        <f t="shared" si="111"/>
        <v>0</v>
      </c>
      <c r="BX55" s="19">
        <f t="shared" si="111"/>
        <v>0</v>
      </c>
      <c r="BY55" s="19">
        <f t="shared" si="111"/>
        <v>0</v>
      </c>
      <c r="BZ55" s="19">
        <f t="shared" si="111"/>
        <v>0</v>
      </c>
      <c r="CA55" s="19">
        <f t="shared" si="111"/>
        <v>0</v>
      </c>
      <c r="CB55" s="19">
        <f t="shared" si="111"/>
        <v>0</v>
      </c>
      <c r="CC55" s="19">
        <f t="shared" si="111"/>
        <v>0</v>
      </c>
      <c r="CD55" s="19">
        <f t="shared" si="111"/>
        <v>0</v>
      </c>
      <c r="CE55" s="19">
        <f t="shared" si="111"/>
        <v>0</v>
      </c>
      <c r="CF55" s="19">
        <f t="shared" si="111"/>
        <v>0</v>
      </c>
      <c r="CG55" s="20">
        <f t="shared" si="111"/>
        <v>0</v>
      </c>
      <c r="CI55" s="10" t="s">
        <v>22</v>
      </c>
      <c r="CJ55" s="19">
        <f t="shared" si="113"/>
        <v>0</v>
      </c>
      <c r="CK55" s="19">
        <f t="shared" si="114"/>
        <v>0</v>
      </c>
      <c r="CL55" s="19">
        <f t="shared" si="114"/>
        <v>-802.16693149459729</v>
      </c>
      <c r="CM55" s="19">
        <f t="shared" si="115"/>
        <v>319.12930837251179</v>
      </c>
      <c r="CN55" s="19">
        <f t="shared" si="116"/>
        <v>-279.094781184304</v>
      </c>
      <c r="CO55" s="19">
        <f t="shared" si="116"/>
        <v>-1230.5538199990501</v>
      </c>
      <c r="CP55" s="19">
        <f t="shared" si="116"/>
        <v>-1230.5538199990501</v>
      </c>
      <c r="CQ55" s="19">
        <f t="shared" si="116"/>
        <v>-1230.5538199990501</v>
      </c>
      <c r="CR55" s="19">
        <f t="shared" si="116"/>
        <v>-1230.5538199990501</v>
      </c>
      <c r="CS55" s="19">
        <f t="shared" si="116"/>
        <v>-1230.5538199990501</v>
      </c>
      <c r="CT55" s="19">
        <f t="shared" si="116"/>
        <v>-1230.5538199990501</v>
      </c>
      <c r="CU55" s="19">
        <f t="shared" si="116"/>
        <v>-1230.5538199990501</v>
      </c>
      <c r="CV55" s="19">
        <f t="shared" si="116"/>
        <v>-1230.5538199990501</v>
      </c>
      <c r="CW55" s="19">
        <f t="shared" si="116"/>
        <v>-1230.5538199990501</v>
      </c>
      <c r="CX55" s="19">
        <f t="shared" si="117"/>
        <v>-1230.5538199990501</v>
      </c>
      <c r="CY55" s="19">
        <f t="shared" si="117"/>
        <v>-1230.5538199990501</v>
      </c>
      <c r="CZ55" s="19">
        <f t="shared" si="117"/>
        <v>-1230.5538199990501</v>
      </c>
      <c r="DA55" s="19">
        <f t="shared" si="117"/>
        <v>-1230.5538199990501</v>
      </c>
      <c r="DB55" s="19">
        <f t="shared" si="117"/>
        <v>-1230.5538199990501</v>
      </c>
      <c r="DC55" s="19">
        <f t="shared" si="117"/>
        <v>-1230.5538199990501</v>
      </c>
      <c r="DD55" s="19">
        <f t="shared" si="117"/>
        <v>-1230.5538199990501</v>
      </c>
      <c r="DE55" s="19">
        <f t="shared" si="117"/>
        <v>-1230.5538199990501</v>
      </c>
      <c r="DF55" s="19">
        <f t="shared" si="117"/>
        <v>-1230.5538199990501</v>
      </c>
      <c r="DG55" s="19">
        <f t="shared" si="117"/>
        <v>-1230.5538199990501</v>
      </c>
      <c r="DH55" s="19">
        <f t="shared" si="118"/>
        <v>-1230.5538199990501</v>
      </c>
      <c r="DI55" s="20">
        <f t="shared" si="118"/>
        <v>-1230.5538199990501</v>
      </c>
    </row>
    <row r="56" spans="1:113" ht="15.75" thickBot="1">
      <c r="A56" s="16" t="s">
        <v>23</v>
      </c>
      <c r="B56" s="17"/>
      <c r="C56" s="17">
        <f>CR3_NPT!D$27</f>
        <v>123265.0524</v>
      </c>
      <c r="D56" s="17">
        <f>CR3_NPT!E$27</f>
        <v>130757.03980000001</v>
      </c>
      <c r="E56" s="17">
        <f>CR3_NPT!F$27</f>
        <v>141561.46170000001</v>
      </c>
      <c r="F56" s="17">
        <f>CR3_NPT!G$27</f>
        <v>143229.31779999999</v>
      </c>
      <c r="G56" s="17">
        <f>CR3_NPT!H$27</f>
        <v>162366.5404</v>
      </c>
      <c r="H56" s="17">
        <f>CR3_NPT!I$27</f>
        <v>60664.658799999997</v>
      </c>
      <c r="I56" s="17">
        <f>CR3_NPT!J$27</f>
        <v>0</v>
      </c>
      <c r="J56" s="17">
        <f>CR3_NPT!K$27</f>
        <v>0</v>
      </c>
      <c r="K56" s="17">
        <f>CR3_NPT!L$27</f>
        <v>0</v>
      </c>
      <c r="L56" s="17">
        <f>CR3_NPT!M$27</f>
        <v>0</v>
      </c>
      <c r="M56" s="17">
        <f>CR3_NPT!N$27</f>
        <v>0</v>
      </c>
      <c r="N56" s="17">
        <f>CR3_NPT!O$27</f>
        <v>0</v>
      </c>
      <c r="O56" s="17">
        <f>CR3_NPT!P$27</f>
        <v>0</v>
      </c>
      <c r="P56" s="17">
        <f>CR3_NPT!Q$27</f>
        <v>0</v>
      </c>
      <c r="Q56" s="17">
        <f>CR3_NPT!R$27</f>
        <v>0</v>
      </c>
      <c r="R56" s="17">
        <f>CR3_NPT!S$27</f>
        <v>0</v>
      </c>
      <c r="S56" s="17">
        <f>CR3_NPT!T$27</f>
        <v>0</v>
      </c>
      <c r="T56" s="17">
        <f>CR3_NPT!U$27</f>
        <v>0</v>
      </c>
      <c r="U56" s="17">
        <f>CR3_NPT!V$27</f>
        <v>0</v>
      </c>
      <c r="V56" s="17">
        <f>CR3_NPT!W$27</f>
        <v>0</v>
      </c>
      <c r="W56" s="17">
        <f>CR3_NPT!X$27</f>
        <v>0</v>
      </c>
      <c r="X56" s="17">
        <f>CR3_NPT!Y$27</f>
        <v>0</v>
      </c>
      <c r="Y56" s="17">
        <f>CR3_NPT!Z$27</f>
        <v>0</v>
      </c>
      <c r="Z56" s="17">
        <f>CR3_NPT!AA$27</f>
        <v>0</v>
      </c>
      <c r="AA56" s="17">
        <f>CR3_NPT!AB$27</f>
        <v>0</v>
      </c>
      <c r="AB56" s="18">
        <f>CR3_NPT!AC$27</f>
        <v>0</v>
      </c>
      <c r="AC56" s="5"/>
      <c r="AD56" s="5"/>
      <c r="AE56" s="16" t="s">
        <v>23</v>
      </c>
      <c r="AF56" s="19">
        <f t="shared" si="107"/>
        <v>0</v>
      </c>
      <c r="AG56" s="19">
        <f t="shared" si="107"/>
        <v>0</v>
      </c>
      <c r="AH56" s="19">
        <f t="shared" si="107"/>
        <v>0</v>
      </c>
      <c r="AI56" s="19">
        <f t="shared" si="107"/>
        <v>0</v>
      </c>
      <c r="AJ56" s="19">
        <f t="shared" si="107"/>
        <v>0</v>
      </c>
      <c r="AK56" s="19">
        <f t="shared" si="107"/>
        <v>0</v>
      </c>
      <c r="AL56" s="19">
        <f t="shared" si="107"/>
        <v>0</v>
      </c>
      <c r="AM56" s="19">
        <f t="shared" si="107"/>
        <v>0</v>
      </c>
      <c r="AN56" s="19">
        <f t="shared" si="107"/>
        <v>0</v>
      </c>
      <c r="AO56" s="19">
        <f t="shared" si="107"/>
        <v>0</v>
      </c>
      <c r="AP56" s="19">
        <f t="shared" si="108"/>
        <v>0</v>
      </c>
      <c r="AQ56" s="19">
        <f t="shared" si="108"/>
        <v>0</v>
      </c>
      <c r="AR56" s="19">
        <f t="shared" si="108"/>
        <v>0</v>
      </c>
      <c r="AS56" s="19">
        <f t="shared" si="108"/>
        <v>0</v>
      </c>
      <c r="AT56" s="19">
        <f t="shared" si="108"/>
        <v>0</v>
      </c>
      <c r="AU56" s="19">
        <f t="shared" si="108"/>
        <v>0</v>
      </c>
      <c r="AV56" s="19">
        <f t="shared" si="108"/>
        <v>0</v>
      </c>
      <c r="AW56" s="19">
        <f t="shared" si="108"/>
        <v>0</v>
      </c>
      <c r="AX56" s="19">
        <f t="shared" si="108"/>
        <v>0</v>
      </c>
      <c r="AY56" s="19">
        <f t="shared" si="108"/>
        <v>0</v>
      </c>
      <c r="AZ56" s="19">
        <f t="shared" si="109"/>
        <v>0</v>
      </c>
      <c r="BA56" s="19">
        <f t="shared" si="109"/>
        <v>0</v>
      </c>
      <c r="BB56" s="19">
        <f t="shared" si="109"/>
        <v>0</v>
      </c>
      <c r="BC56" s="19">
        <f t="shared" si="109"/>
        <v>0</v>
      </c>
      <c r="BD56" s="19">
        <f t="shared" si="109"/>
        <v>0</v>
      </c>
      <c r="BE56" s="20">
        <f t="shared" si="109"/>
        <v>0</v>
      </c>
      <c r="BF56" s="13"/>
      <c r="BG56" s="16" t="s">
        <v>23</v>
      </c>
      <c r="BH56" s="19">
        <f t="shared" si="110"/>
        <v>0</v>
      </c>
      <c r="BI56" s="19">
        <f t="shared" si="111"/>
        <v>0</v>
      </c>
      <c r="BJ56" s="19">
        <f t="shared" si="111"/>
        <v>0</v>
      </c>
      <c r="BK56" s="19">
        <f t="shared" si="111"/>
        <v>0</v>
      </c>
      <c r="BL56" s="19">
        <f t="shared" si="111"/>
        <v>0</v>
      </c>
      <c r="BM56" s="19">
        <f t="shared" si="111"/>
        <v>0</v>
      </c>
      <c r="BN56" s="19">
        <f t="shared" si="111"/>
        <v>0</v>
      </c>
      <c r="BO56" s="19">
        <f t="shared" si="111"/>
        <v>0</v>
      </c>
      <c r="BP56" s="19">
        <f t="shared" si="111"/>
        <v>0</v>
      </c>
      <c r="BQ56" s="19">
        <f t="shared" si="111"/>
        <v>0</v>
      </c>
      <c r="BR56" s="19">
        <f t="shared" si="111"/>
        <v>0</v>
      </c>
      <c r="BS56" s="19">
        <f t="shared" si="111"/>
        <v>0</v>
      </c>
      <c r="BT56" s="19">
        <f t="shared" si="111"/>
        <v>0</v>
      </c>
      <c r="BU56" s="19">
        <f t="shared" si="111"/>
        <v>0</v>
      </c>
      <c r="BV56" s="19">
        <f t="shared" si="111"/>
        <v>0</v>
      </c>
      <c r="BW56" s="19">
        <f t="shared" si="111"/>
        <v>0</v>
      </c>
      <c r="BX56" s="19">
        <f t="shared" si="111"/>
        <v>0</v>
      </c>
      <c r="BY56" s="19">
        <f t="shared" si="111"/>
        <v>0</v>
      </c>
      <c r="BZ56" s="19">
        <f t="shared" si="111"/>
        <v>0</v>
      </c>
      <c r="CA56" s="19">
        <f t="shared" si="111"/>
        <v>0</v>
      </c>
      <c r="CB56" s="19">
        <f t="shared" si="111"/>
        <v>0</v>
      </c>
      <c r="CC56" s="19">
        <f t="shared" si="111"/>
        <v>0</v>
      </c>
      <c r="CD56" s="19">
        <f t="shared" si="111"/>
        <v>0</v>
      </c>
      <c r="CE56" s="19">
        <f t="shared" si="111"/>
        <v>0</v>
      </c>
      <c r="CF56" s="19">
        <f t="shared" si="111"/>
        <v>0</v>
      </c>
      <c r="CG56" s="20">
        <f t="shared" si="111"/>
        <v>0</v>
      </c>
      <c r="CI56" s="16" t="s">
        <v>23</v>
      </c>
      <c r="CJ56" s="19">
        <f>BH56</f>
        <v>0</v>
      </c>
      <c r="CK56" s="19">
        <f>CJ56+BI56</f>
        <v>0</v>
      </c>
      <c r="CL56" s="19">
        <f>CK56+BJ56</f>
        <v>0</v>
      </c>
      <c r="CM56" s="19">
        <f>CL56+BK56</f>
        <v>0</v>
      </c>
      <c r="CN56" s="19">
        <f t="shared" si="116"/>
        <v>0</v>
      </c>
      <c r="CO56" s="19">
        <f t="shared" si="116"/>
        <v>0</v>
      </c>
      <c r="CP56" s="19">
        <f t="shared" si="116"/>
        <v>0</v>
      </c>
      <c r="CQ56" s="19">
        <f t="shared" si="116"/>
        <v>0</v>
      </c>
      <c r="CR56" s="19">
        <f t="shared" si="116"/>
        <v>0</v>
      </c>
      <c r="CS56" s="19">
        <f t="shared" si="116"/>
        <v>0</v>
      </c>
      <c r="CT56" s="19">
        <f t="shared" si="116"/>
        <v>0</v>
      </c>
      <c r="CU56" s="19">
        <f t="shared" si="116"/>
        <v>0</v>
      </c>
      <c r="CV56" s="19">
        <f t="shared" si="116"/>
        <v>0</v>
      </c>
      <c r="CW56" s="19">
        <f t="shared" si="116"/>
        <v>0</v>
      </c>
      <c r="CX56" s="19">
        <f t="shared" si="117"/>
        <v>0</v>
      </c>
      <c r="CY56" s="19">
        <f t="shared" si="117"/>
        <v>0</v>
      </c>
      <c r="CZ56" s="19">
        <f t="shared" si="117"/>
        <v>0</v>
      </c>
      <c r="DA56" s="19">
        <f t="shared" si="117"/>
        <v>0</v>
      </c>
      <c r="DB56" s="19">
        <f t="shared" si="117"/>
        <v>0</v>
      </c>
      <c r="DC56" s="19">
        <f t="shared" si="117"/>
        <v>0</v>
      </c>
      <c r="DD56" s="19">
        <f t="shared" si="117"/>
        <v>0</v>
      </c>
      <c r="DE56" s="19">
        <f t="shared" si="117"/>
        <v>0</v>
      </c>
      <c r="DF56" s="19">
        <f t="shared" si="117"/>
        <v>0</v>
      </c>
      <c r="DG56" s="19">
        <f t="shared" si="117"/>
        <v>0</v>
      </c>
      <c r="DH56" s="19">
        <f t="shared" si="118"/>
        <v>0</v>
      </c>
      <c r="DI56" s="20">
        <f t="shared" si="118"/>
        <v>0</v>
      </c>
    </row>
    <row r="57" spans="1:113" ht="15.75" thickBot="1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5"/>
      <c r="AC57" s="5"/>
      <c r="AD57" s="5"/>
      <c r="AE57" s="30"/>
      <c r="AF57" s="48"/>
      <c r="AG57" s="48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2"/>
      <c r="BF57" s="13"/>
      <c r="BG57" s="30"/>
      <c r="BH57" s="48"/>
      <c r="BI57" s="48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2"/>
      <c r="CI57" s="30"/>
      <c r="CJ57" s="48"/>
      <c r="CK57" s="48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2"/>
    </row>
    <row r="58" spans="1:113">
      <c r="A58" s="36" t="s">
        <v>35</v>
      </c>
      <c r="B58" s="8">
        <v>2010</v>
      </c>
      <c r="C58" s="8">
        <v>2011</v>
      </c>
      <c r="D58" s="8">
        <v>2012</v>
      </c>
      <c r="E58" s="8">
        <v>2013</v>
      </c>
      <c r="F58" s="8">
        <v>2014</v>
      </c>
      <c r="G58" s="8">
        <v>2015</v>
      </c>
      <c r="H58" s="8">
        <v>2016</v>
      </c>
      <c r="I58" s="8">
        <v>2017</v>
      </c>
      <c r="J58" s="8">
        <v>2018</v>
      </c>
      <c r="K58" s="8">
        <v>2019</v>
      </c>
      <c r="L58" s="8">
        <v>2020</v>
      </c>
      <c r="M58" s="8">
        <v>2021</v>
      </c>
      <c r="N58" s="8">
        <v>2022</v>
      </c>
      <c r="O58" s="8">
        <v>2023</v>
      </c>
      <c r="P58" s="8">
        <v>2024</v>
      </c>
      <c r="Q58" s="8">
        <v>2025</v>
      </c>
      <c r="R58" s="8">
        <v>2026</v>
      </c>
      <c r="S58" s="8">
        <v>2027</v>
      </c>
      <c r="T58" s="8">
        <v>2028</v>
      </c>
      <c r="U58" s="8">
        <v>2029</v>
      </c>
      <c r="V58" s="8">
        <v>2030</v>
      </c>
      <c r="W58" s="8">
        <v>2031</v>
      </c>
      <c r="X58" s="8">
        <v>2032</v>
      </c>
      <c r="Y58" s="8">
        <v>2033</v>
      </c>
      <c r="Z58" s="8">
        <v>2034</v>
      </c>
      <c r="AA58" s="8">
        <v>2035</v>
      </c>
      <c r="AB58" s="9">
        <v>2036</v>
      </c>
      <c r="AE58" s="36" t="s">
        <v>35</v>
      </c>
      <c r="AF58" s="8">
        <v>2011</v>
      </c>
      <c r="AG58" s="8">
        <v>2012</v>
      </c>
      <c r="AH58" s="8">
        <v>2013</v>
      </c>
      <c r="AI58" s="8">
        <v>2014</v>
      </c>
      <c r="AJ58" s="8">
        <v>2015</v>
      </c>
      <c r="AK58" s="8">
        <v>2016</v>
      </c>
      <c r="AL58" s="8">
        <v>2017</v>
      </c>
      <c r="AM58" s="8">
        <v>2018</v>
      </c>
      <c r="AN58" s="8">
        <v>2019</v>
      </c>
      <c r="AO58" s="8">
        <v>2020</v>
      </c>
      <c r="AP58" s="8">
        <v>2021</v>
      </c>
      <c r="AQ58" s="8">
        <v>2022</v>
      </c>
      <c r="AR58" s="8">
        <v>2023</v>
      </c>
      <c r="AS58" s="8">
        <v>2024</v>
      </c>
      <c r="AT58" s="8">
        <v>2025</v>
      </c>
      <c r="AU58" s="8">
        <v>2026</v>
      </c>
      <c r="AV58" s="8">
        <v>2027</v>
      </c>
      <c r="AW58" s="8">
        <v>2028</v>
      </c>
      <c r="AX58" s="8">
        <v>2029</v>
      </c>
      <c r="AY58" s="8">
        <v>2030</v>
      </c>
      <c r="AZ58" s="8">
        <v>2031</v>
      </c>
      <c r="BA58" s="8">
        <v>2032</v>
      </c>
      <c r="BB58" s="8">
        <v>2033</v>
      </c>
      <c r="BC58" s="8">
        <v>2034</v>
      </c>
      <c r="BD58" s="8">
        <v>2035</v>
      </c>
      <c r="BE58" s="9">
        <v>2036</v>
      </c>
      <c r="BF58" s="13"/>
      <c r="BG58" s="36" t="s">
        <v>35</v>
      </c>
      <c r="BH58" s="8">
        <v>2011</v>
      </c>
      <c r="BI58" s="8">
        <v>2012</v>
      </c>
      <c r="BJ58" s="8">
        <v>2013</v>
      </c>
      <c r="BK58" s="8">
        <v>2014</v>
      </c>
      <c r="BL58" s="8">
        <v>2015</v>
      </c>
      <c r="BM58" s="8">
        <v>2016</v>
      </c>
      <c r="BN58" s="8">
        <v>2017</v>
      </c>
      <c r="BO58" s="8">
        <v>2018</v>
      </c>
      <c r="BP58" s="8">
        <v>2019</v>
      </c>
      <c r="BQ58" s="8">
        <v>2020</v>
      </c>
      <c r="BR58" s="8">
        <v>2021</v>
      </c>
      <c r="BS58" s="8">
        <v>2022</v>
      </c>
      <c r="BT58" s="8">
        <v>2023</v>
      </c>
      <c r="BU58" s="8">
        <v>2024</v>
      </c>
      <c r="BV58" s="8">
        <v>2025</v>
      </c>
      <c r="BW58" s="8">
        <v>2026</v>
      </c>
      <c r="BX58" s="8">
        <v>2027</v>
      </c>
      <c r="BY58" s="8">
        <v>2028</v>
      </c>
      <c r="BZ58" s="8">
        <v>2029</v>
      </c>
      <c r="CA58" s="8">
        <v>2030</v>
      </c>
      <c r="CB58" s="8">
        <v>2031</v>
      </c>
      <c r="CC58" s="8">
        <v>2032</v>
      </c>
      <c r="CD58" s="8">
        <v>2033</v>
      </c>
      <c r="CE58" s="8">
        <v>2034</v>
      </c>
      <c r="CF58" s="8">
        <v>2035</v>
      </c>
      <c r="CG58" s="9">
        <v>2036</v>
      </c>
      <c r="CI58" s="34" t="s">
        <v>15</v>
      </c>
      <c r="CJ58" s="8">
        <v>2011</v>
      </c>
      <c r="CK58" s="8">
        <v>2012</v>
      </c>
      <c r="CL58" s="8">
        <v>2013</v>
      </c>
      <c r="CM58" s="8">
        <v>2014</v>
      </c>
      <c r="CN58" s="8">
        <v>2015</v>
      </c>
      <c r="CO58" s="8">
        <v>2016</v>
      </c>
      <c r="CP58" s="8">
        <v>2017</v>
      </c>
      <c r="CQ58" s="8">
        <v>2018</v>
      </c>
      <c r="CR58" s="8">
        <v>2019</v>
      </c>
      <c r="CS58" s="8">
        <v>2020</v>
      </c>
      <c r="CT58" s="8">
        <v>2021</v>
      </c>
      <c r="CU58" s="8">
        <v>2022</v>
      </c>
      <c r="CV58" s="8">
        <v>2023</v>
      </c>
      <c r="CW58" s="8">
        <v>2024</v>
      </c>
      <c r="CX58" s="8">
        <v>2025</v>
      </c>
      <c r="CY58" s="8">
        <v>2026</v>
      </c>
      <c r="CZ58" s="8">
        <v>2027</v>
      </c>
      <c r="DA58" s="8">
        <v>2028</v>
      </c>
      <c r="DB58" s="8">
        <v>2029</v>
      </c>
      <c r="DC58" s="8">
        <v>2030</v>
      </c>
      <c r="DD58" s="8">
        <v>2031</v>
      </c>
      <c r="DE58" s="8">
        <v>2032</v>
      </c>
      <c r="DF58" s="8">
        <v>2033</v>
      </c>
      <c r="DG58" s="8">
        <v>2034</v>
      </c>
      <c r="DH58" s="8">
        <v>2035</v>
      </c>
      <c r="DI58" s="9">
        <v>2036</v>
      </c>
    </row>
    <row r="59" spans="1:113">
      <c r="A59" s="86" t="s">
        <v>54</v>
      </c>
      <c r="B59" s="89"/>
      <c r="C59" s="89">
        <f>CR3_MP10!D$4</f>
        <v>3860726.5940999999</v>
      </c>
      <c r="D59" s="89">
        <f>CR3_MP10!E$4</f>
        <v>4042800.9848999996</v>
      </c>
      <c r="E59" s="89">
        <f>CR3_MP10!F$4</f>
        <v>4327435.2334818533</v>
      </c>
      <c r="F59" s="89">
        <f>CR3_MP10!G$4</f>
        <v>4389163.9062033081</v>
      </c>
      <c r="G59" s="89">
        <f>CR3_MP10!H$4</f>
        <v>5060755.2306354074</v>
      </c>
      <c r="H59" s="89">
        <f>CR3_MP10!I$4</f>
        <v>5159432.9817284709</v>
      </c>
      <c r="I59" s="89">
        <f>CR3_MP10!J$4</f>
        <v>5329952.4961053245</v>
      </c>
      <c r="J59" s="89">
        <f>CR3_MP10!K$4</f>
        <v>5477248.2612408837</v>
      </c>
      <c r="K59" s="89">
        <f>CR3_MP10!L$4</f>
        <v>5902608.7323623095</v>
      </c>
      <c r="L59" s="89">
        <f>CR3_MP10!M$4</f>
        <v>6267766.7931697797</v>
      </c>
      <c r="M59" s="89">
        <f>CR3_MP10!N$4</f>
        <v>7243818.7420578739</v>
      </c>
      <c r="N59" s="89">
        <f>CR3_MP10!O$4</f>
        <v>7839176.9377176091</v>
      </c>
      <c r="O59" s="89">
        <f>CR3_MP10!P$4</f>
        <v>8301874.141199138</v>
      </c>
      <c r="P59" s="89">
        <f>CR3_MP10!Q$4</f>
        <v>8294128.8951551123</v>
      </c>
      <c r="Q59" s="89">
        <f>CR3_MP10!R$4</f>
        <v>8336830.9205847662</v>
      </c>
      <c r="R59" s="89">
        <f>CR3_MP10!S$4</f>
        <v>8311351.6796787083</v>
      </c>
      <c r="S59" s="89">
        <f>CR3_MP10!T$4</f>
        <v>8621778.8061644696</v>
      </c>
      <c r="T59" s="89">
        <f>CR3_MP10!U$4</f>
        <v>8816621.0903528035</v>
      </c>
      <c r="U59" s="89">
        <f>CR3_MP10!V$4</f>
        <v>9098237.4262847882</v>
      </c>
      <c r="V59" s="89">
        <f>CR3_MP10!W$4</f>
        <v>9264792.8480597325</v>
      </c>
      <c r="W59" s="89">
        <f>CR3_MP10!X$4</f>
        <v>9652169.9533639234</v>
      </c>
      <c r="X59" s="89">
        <f>CR3_MP10!Y$4</f>
        <v>9925216.021500241</v>
      </c>
      <c r="Y59" s="89">
        <f>CR3_MP10!Z$4</f>
        <v>10207265.897918649</v>
      </c>
      <c r="Z59" s="89">
        <f>CR3_MP10!AA$4</f>
        <v>10414507.901647609</v>
      </c>
      <c r="AA59" s="89">
        <f>CR3_MP10!AB$4</f>
        <v>10777907.289826436</v>
      </c>
      <c r="AB59" s="90">
        <f>CR3_MP10!AC$4</f>
        <v>11151496.898438629</v>
      </c>
      <c r="AE59" s="86" t="s">
        <v>54</v>
      </c>
      <c r="AF59" s="19">
        <f t="shared" ref="AF59:AO63" si="119">C$63-C59</f>
        <v>735.18229999998584</v>
      </c>
      <c r="AG59" s="19">
        <f t="shared" si="119"/>
        <v>1227.3429999998771</v>
      </c>
      <c r="AH59" s="19">
        <f t="shared" si="119"/>
        <v>-9104.9170818524435</v>
      </c>
      <c r="AI59" s="19">
        <f t="shared" si="119"/>
        <v>16941.635996691883</v>
      </c>
      <c r="AJ59" s="19">
        <f t="shared" si="119"/>
        <v>34642.525764592923</v>
      </c>
      <c r="AK59" s="19">
        <f t="shared" si="119"/>
        <v>55592.81037152838</v>
      </c>
      <c r="AL59" s="19">
        <f t="shared" si="119"/>
        <v>61783.737714675255</v>
      </c>
      <c r="AM59" s="19">
        <f t="shared" si="119"/>
        <v>57675.490219117142</v>
      </c>
      <c r="AN59" s="19">
        <f t="shared" si="119"/>
        <v>66661.622717691585</v>
      </c>
      <c r="AO59" s="19">
        <f t="shared" si="119"/>
        <v>92964.537330218591</v>
      </c>
      <c r="AP59" s="19">
        <f t="shared" ref="AP59:AY63" si="120">M$63-M59</f>
        <v>63738.385942126624</v>
      </c>
      <c r="AQ59" s="19">
        <f t="shared" si="120"/>
        <v>91465.817282390781</v>
      </c>
      <c r="AR59" s="19">
        <f t="shared" si="120"/>
        <v>50201.616800861433</v>
      </c>
      <c r="AS59" s="19">
        <f t="shared" si="120"/>
        <v>71586.78974488657</v>
      </c>
      <c r="AT59" s="19">
        <f t="shared" si="120"/>
        <v>73232.890335233882</v>
      </c>
      <c r="AU59" s="19">
        <f t="shared" si="120"/>
        <v>93535.965741291642</v>
      </c>
      <c r="AV59" s="19">
        <f t="shared" si="120"/>
        <v>92955.157155530527</v>
      </c>
      <c r="AW59" s="19">
        <f t="shared" si="120"/>
        <v>92200.393367197365</v>
      </c>
      <c r="AX59" s="19">
        <f t="shared" si="120"/>
        <v>103732.57903521135</v>
      </c>
      <c r="AY59" s="19">
        <f t="shared" si="120"/>
        <v>129306.37136026658</v>
      </c>
      <c r="AZ59" s="19">
        <f t="shared" ref="AZ59:BE63" si="121">W$63-W59</f>
        <v>117061.51835607551</v>
      </c>
      <c r="BA59" s="19">
        <f t="shared" si="121"/>
        <v>139663.37811975926</v>
      </c>
      <c r="BB59" s="19">
        <f t="shared" si="121"/>
        <v>151605.0650013499</v>
      </c>
      <c r="BC59" s="19">
        <f t="shared" si="121"/>
        <v>168685.31577239186</v>
      </c>
      <c r="BD59" s="19">
        <f t="shared" si="121"/>
        <v>155440.87339356355</v>
      </c>
      <c r="BE59" s="20">
        <f t="shared" si="121"/>
        <v>211221.9819813706</v>
      </c>
      <c r="BF59" s="13"/>
      <c r="BG59" s="86" t="s">
        <v>54</v>
      </c>
      <c r="BH59" s="19">
        <f t="shared" ref="BH59:BH63" si="122">AF59/(1+BH$1)^(BH$2-2011)</f>
        <v>735.18229999998584</v>
      </c>
      <c r="BI59" s="19">
        <f t="shared" ref="BI59:CG63" si="123">AG59/(1+BI$1)^(BI$2-2011)</f>
        <v>1149.764912086654</v>
      </c>
      <c r="BJ59" s="19">
        <f t="shared" si="123"/>
        <v>-7990.2836528944454</v>
      </c>
      <c r="BK59" s="19">
        <f t="shared" si="123"/>
        <v>13927.868225984017</v>
      </c>
      <c r="BL59" s="19">
        <f t="shared" si="123"/>
        <v>26679.762080239678</v>
      </c>
      <c r="BM59" s="19">
        <f t="shared" si="123"/>
        <v>40108.288861478199</v>
      </c>
      <c r="BN59" s="19">
        <f t="shared" si="123"/>
        <v>41757.33596907129</v>
      </c>
      <c r="BO59" s="19">
        <f t="shared" si="123"/>
        <v>36516.824233008752</v>
      </c>
      <c r="BP59" s="19">
        <f t="shared" si="123"/>
        <v>39538.545490705837</v>
      </c>
      <c r="BQ59" s="19">
        <f t="shared" si="123"/>
        <v>51654.150155933676</v>
      </c>
      <c r="BR59" s="19">
        <f t="shared" si="123"/>
        <v>33176.614842908486</v>
      </c>
      <c r="BS59" s="19">
        <f t="shared" si="123"/>
        <v>44599.801895055083</v>
      </c>
      <c r="BT59" s="19">
        <f t="shared" si="123"/>
        <v>22931.629458395939</v>
      </c>
      <c r="BU59" s="19">
        <f t="shared" si="123"/>
        <v>30633.258762440029</v>
      </c>
      <c r="BV59" s="19">
        <f t="shared" si="123"/>
        <v>29356.859087703255</v>
      </c>
      <c r="BW59" s="19">
        <f t="shared" si="123"/>
        <v>35125.713013182023</v>
      </c>
      <c r="BX59" s="19">
        <f t="shared" si="123"/>
        <v>32701.155928425469</v>
      </c>
      <c r="BY59" s="19">
        <f t="shared" si="123"/>
        <v>30385.437224737649</v>
      </c>
      <c r="BZ59" s="19">
        <f t="shared" si="123"/>
        <v>32025.136722136296</v>
      </c>
      <c r="CA59" s="19">
        <f t="shared" si="123"/>
        <v>37397.178941531733</v>
      </c>
      <c r="CB59" s="19">
        <f t="shared" si="123"/>
        <v>31715.83659657303</v>
      </c>
      <c r="CC59" s="19">
        <f t="shared" si="123"/>
        <v>35447.667397315585</v>
      </c>
      <c r="CD59" s="19">
        <f t="shared" si="123"/>
        <v>36046.402817838047</v>
      </c>
      <c r="CE59" s="19">
        <f t="shared" si="123"/>
        <v>37572.370829904961</v>
      </c>
      <c r="CF59" s="19">
        <f t="shared" si="123"/>
        <v>32433.935623297162</v>
      </c>
      <c r="CG59" s="20">
        <f t="shared" si="123"/>
        <v>41287.314641508907</v>
      </c>
      <c r="CI59" s="86" t="s">
        <v>54</v>
      </c>
      <c r="CJ59" s="19">
        <f t="shared" ref="CJ59:DI59" si="124">IF(CJ3&gt;0,CJ3,0)+IF(CJ10&gt;0,CJ10,0)+IF(CJ17&gt;0,CJ17,0)+IF(CJ24&gt;0,CJ24,0)+IF(CJ31&gt;0,CJ31,0)+IF(CJ38&gt;0,CJ38,0)+IF(CJ45&gt;0,CJ45,0)+IF(CJ52&gt;0,CJ52,0)</f>
        <v>735.18230000000005</v>
      </c>
      <c r="CK59" s="19">
        <f t="shared" si="124"/>
        <v>1884.9472120867695</v>
      </c>
      <c r="CL59" s="19">
        <f t="shared" si="124"/>
        <v>18613.519220963437</v>
      </c>
      <c r="CM59" s="19">
        <f t="shared" si="124"/>
        <v>71674.501958944413</v>
      </c>
      <c r="CN59" s="19">
        <f t="shared" si="124"/>
        <v>134029.5868649944</v>
      </c>
      <c r="CO59" s="19">
        <f t="shared" si="124"/>
        <v>205501.06975100646</v>
      </c>
      <c r="CP59" s="19">
        <f t="shared" si="124"/>
        <v>276293.96928714105</v>
      </c>
      <c r="CQ59" s="19">
        <f t="shared" si="124"/>
        <v>340661.66048505087</v>
      </c>
      <c r="CR59" s="19">
        <f t="shared" si="124"/>
        <v>398656.58453615062</v>
      </c>
      <c r="CS59" s="19">
        <f t="shared" si="124"/>
        <v>468419.14001247706</v>
      </c>
      <c r="CT59" s="19">
        <f t="shared" si="124"/>
        <v>521576.25992365699</v>
      </c>
      <c r="CU59" s="19">
        <f t="shared" si="124"/>
        <v>583160.18544127617</v>
      </c>
      <c r="CV59" s="19">
        <f t="shared" si="124"/>
        <v>619636.37153211667</v>
      </c>
      <c r="CW59" s="19">
        <f t="shared" si="124"/>
        <v>662030.81941292819</v>
      </c>
      <c r="CX59" s="19">
        <f t="shared" si="124"/>
        <v>702150.69214163872</v>
      </c>
      <c r="CY59" s="19">
        <f t="shared" si="124"/>
        <v>746540.43928237772</v>
      </c>
      <c r="CZ59" s="19">
        <f t="shared" si="124"/>
        <v>787355.97341263364</v>
      </c>
      <c r="DA59" s="19">
        <f t="shared" si="124"/>
        <v>824886.74345233291</v>
      </c>
      <c r="DB59" s="19">
        <f t="shared" si="124"/>
        <v>863774.14639627433</v>
      </c>
      <c r="DC59" s="19">
        <f t="shared" si="124"/>
        <v>903334.54250488803</v>
      </c>
      <c r="DD59" s="19">
        <f t="shared" si="124"/>
        <v>933941.38424647739</v>
      </c>
      <c r="DE59" s="19">
        <f t="shared" si="124"/>
        <v>968364.35692524188</v>
      </c>
      <c r="DF59" s="19">
        <f t="shared" si="124"/>
        <v>1003950.9256526466</v>
      </c>
      <c r="DG59" s="19">
        <f t="shared" si="124"/>
        <v>1041032.0924004572</v>
      </c>
      <c r="DH59" s="19">
        <f t="shared" si="124"/>
        <v>1073063.7806261063</v>
      </c>
      <c r="DI59" s="20">
        <f t="shared" si="124"/>
        <v>1113966.4390909625</v>
      </c>
    </row>
    <row r="60" spans="1:113">
      <c r="A60" s="10" t="s">
        <v>53</v>
      </c>
      <c r="B60" s="11"/>
      <c r="C60" s="11">
        <f>CR3_MP20!D$4</f>
        <v>3860726.5940999999</v>
      </c>
      <c r="D60" s="11">
        <f>CR3_MP20!E$4</f>
        <v>4042800.9848999996</v>
      </c>
      <c r="E60" s="11">
        <f>CR3_MP20!F$4</f>
        <v>4330065.203481853</v>
      </c>
      <c r="F60" s="11">
        <f>CR3_MP20!G$4</f>
        <v>4392978.4162033079</v>
      </c>
      <c r="G60" s="11">
        <f>CR3_MP20!H$4</f>
        <v>5064409.4306354076</v>
      </c>
      <c r="H60" s="11">
        <f>CR3_MP20!I$4</f>
        <v>5162935.6717284704</v>
      </c>
      <c r="I60" s="11">
        <f>CR3_MP20!J$4</f>
        <v>5333311.6561053246</v>
      </c>
      <c r="J60" s="11">
        <f>CR3_MP20!K$4</f>
        <v>5480470.9912408832</v>
      </c>
      <c r="K60" s="11">
        <f>CR3_MP20!L$4</f>
        <v>5905700.0423623091</v>
      </c>
      <c r="L60" s="11">
        <f>CR3_MP20!M$4</f>
        <v>6270728.1931697801</v>
      </c>
      <c r="M60" s="11">
        <f>CR3_MP20!N$4</f>
        <v>7246650.7420578739</v>
      </c>
      <c r="N60" s="11">
        <f>CR3_MP20!O$4</f>
        <v>7841878.9377176091</v>
      </c>
      <c r="O60" s="11">
        <f>CR3_MP20!P$4</f>
        <v>8304446.141199138</v>
      </c>
      <c r="P60" s="11">
        <f>CR3_MP20!Q$4</f>
        <v>8296570.8951551123</v>
      </c>
      <c r="Q60" s="11">
        <f>CR3_MP20!R$4</f>
        <v>8339142.9205847662</v>
      </c>
      <c r="R60" s="11">
        <f>CR3_MP20!S$4</f>
        <v>8313533.6796787083</v>
      </c>
      <c r="S60" s="11">
        <f>CR3_MP20!T$4</f>
        <v>8623831.8061644696</v>
      </c>
      <c r="T60" s="11">
        <f>CR3_MP20!U$4</f>
        <v>8818558.0903528035</v>
      </c>
      <c r="U60" s="11">
        <f>CR3_MP20!V$4</f>
        <v>9100088.4262847882</v>
      </c>
      <c r="V60" s="11">
        <f>CR3_MP20!W$4</f>
        <v>9266571.8480597325</v>
      </c>
      <c r="W60" s="11">
        <f>CR3_MP20!X$4</f>
        <v>9653876.9533639234</v>
      </c>
      <c r="X60" s="11">
        <f>CR3_MP20!Y$4</f>
        <v>9926850.021500241</v>
      </c>
      <c r="Y60" s="11">
        <f>CR3_MP20!Z$4</f>
        <v>10208827.897918649</v>
      </c>
      <c r="Z60" s="11">
        <f>CR3_MP20!AA$4</f>
        <v>10415997.901647609</v>
      </c>
      <c r="AA60" s="11">
        <f>CR3_MP20!AB$4</f>
        <v>10779325.289826436</v>
      </c>
      <c r="AB60" s="12">
        <f>CR3_MP20!AC$4</f>
        <v>11152591.898438629</v>
      </c>
      <c r="AE60" s="10" t="s">
        <v>53</v>
      </c>
      <c r="AF60" s="19">
        <f t="shared" si="119"/>
        <v>735.18229999998584</v>
      </c>
      <c r="AG60" s="19">
        <f t="shared" si="119"/>
        <v>1227.3429999998771</v>
      </c>
      <c r="AH60" s="19">
        <f t="shared" si="119"/>
        <v>-11734.887081852183</v>
      </c>
      <c r="AI60" s="19">
        <f t="shared" si="119"/>
        <v>13127.125996692106</v>
      </c>
      <c r="AJ60" s="19">
        <f t="shared" si="119"/>
        <v>30988.325764592737</v>
      </c>
      <c r="AK60" s="19">
        <f t="shared" si="119"/>
        <v>52090.120371528901</v>
      </c>
      <c r="AL60" s="19">
        <f t="shared" si="119"/>
        <v>58424.577714675106</v>
      </c>
      <c r="AM60" s="19">
        <f t="shared" si="119"/>
        <v>54452.760219117627</v>
      </c>
      <c r="AN60" s="19">
        <f t="shared" si="119"/>
        <v>63570.312717691995</v>
      </c>
      <c r="AO60" s="19">
        <f t="shared" si="119"/>
        <v>90003.137330218218</v>
      </c>
      <c r="AP60" s="19">
        <f t="shared" si="120"/>
        <v>60906.385942126624</v>
      </c>
      <c r="AQ60" s="19">
        <f t="shared" si="120"/>
        <v>88763.817282390781</v>
      </c>
      <c r="AR60" s="19">
        <f t="shared" si="120"/>
        <v>47629.616800861433</v>
      </c>
      <c r="AS60" s="19">
        <f t="shared" si="120"/>
        <v>69144.78974488657</v>
      </c>
      <c r="AT60" s="19">
        <f t="shared" si="120"/>
        <v>70920.890335233882</v>
      </c>
      <c r="AU60" s="19">
        <f t="shared" si="120"/>
        <v>91353.965741291642</v>
      </c>
      <c r="AV60" s="19">
        <f t="shared" si="120"/>
        <v>90902.157155530527</v>
      </c>
      <c r="AW60" s="19">
        <f t="shared" si="120"/>
        <v>90263.393367197365</v>
      </c>
      <c r="AX60" s="19">
        <f t="shared" si="120"/>
        <v>101881.57903521135</v>
      </c>
      <c r="AY60" s="19">
        <f t="shared" si="120"/>
        <v>127527.37136026658</v>
      </c>
      <c r="AZ60" s="19">
        <f t="shared" si="121"/>
        <v>115354.51835607551</v>
      </c>
      <c r="BA60" s="19">
        <f t="shared" si="121"/>
        <v>138029.37811975926</v>
      </c>
      <c r="BB60" s="19">
        <f t="shared" si="121"/>
        <v>150043.0650013499</v>
      </c>
      <c r="BC60" s="19">
        <f t="shared" si="121"/>
        <v>167195.31577239186</v>
      </c>
      <c r="BD60" s="19">
        <f t="shared" si="121"/>
        <v>154022.87339356355</v>
      </c>
      <c r="BE60" s="20">
        <f t="shared" si="121"/>
        <v>210126.9819813706</v>
      </c>
      <c r="BF60" s="13"/>
      <c r="BG60" s="10" t="s">
        <v>53</v>
      </c>
      <c r="BH60" s="19">
        <f t="shared" si="122"/>
        <v>735.18229999998584</v>
      </c>
      <c r="BI60" s="19">
        <f t="shared" si="123"/>
        <v>1149.764912086654</v>
      </c>
      <c r="BJ60" s="19">
        <f t="shared" si="123"/>
        <v>-10298.289987239368</v>
      </c>
      <c r="BK60" s="19">
        <f t="shared" si="123"/>
        <v>10791.925945258045</v>
      </c>
      <c r="BL60" s="19">
        <f t="shared" si="123"/>
        <v>23865.498846198538</v>
      </c>
      <c r="BM60" s="19">
        <f t="shared" si="123"/>
        <v>37581.219239105951</v>
      </c>
      <c r="BN60" s="19">
        <f t="shared" si="123"/>
        <v>39487.004359454957</v>
      </c>
      <c r="BO60" s="19">
        <f t="shared" si="123"/>
        <v>34476.375777116489</v>
      </c>
      <c r="BP60" s="19">
        <f t="shared" si="123"/>
        <v>37705.018251525391</v>
      </c>
      <c r="BQ60" s="19">
        <f t="shared" si="123"/>
        <v>50008.699055279641</v>
      </c>
      <c r="BR60" s="19">
        <f t="shared" si="123"/>
        <v>31702.523965859487</v>
      </c>
      <c r="BS60" s="19">
        <f t="shared" si="123"/>
        <v>43282.275104162465</v>
      </c>
      <c r="BT60" s="19">
        <f t="shared" si="123"/>
        <v>21756.763891795657</v>
      </c>
      <c r="BU60" s="19">
        <f t="shared" si="123"/>
        <v>29588.283590841111</v>
      </c>
      <c r="BV60" s="19">
        <f t="shared" si="123"/>
        <v>28430.047952705423</v>
      </c>
      <c r="BW60" s="19">
        <f t="shared" si="123"/>
        <v>34306.303012041375</v>
      </c>
      <c r="BX60" s="19">
        <f t="shared" si="123"/>
        <v>31978.920872561619</v>
      </c>
      <c r="BY60" s="19">
        <f t="shared" si="123"/>
        <v>29747.08211848648</v>
      </c>
      <c r="BZ60" s="19">
        <f t="shared" si="123"/>
        <v>31453.68146069377</v>
      </c>
      <c r="CA60" s="19">
        <f t="shared" si="123"/>
        <v>36882.667702548591</v>
      </c>
      <c r="CB60" s="19">
        <f t="shared" si="123"/>
        <v>31253.353845361213</v>
      </c>
      <c r="CC60" s="19">
        <f t="shared" si="123"/>
        <v>35032.945304043955</v>
      </c>
      <c r="CD60" s="19">
        <f t="shared" si="123"/>
        <v>35675.013635023068</v>
      </c>
      <c r="CE60" s="19">
        <f t="shared" si="123"/>
        <v>37240.493497961637</v>
      </c>
      <c r="CF60" s="19">
        <f t="shared" si="123"/>
        <v>32138.059000181511</v>
      </c>
      <c r="CG60" s="20">
        <f t="shared" si="123"/>
        <v>41073.276267716734</v>
      </c>
      <c r="CI60" s="10" t="s">
        <v>53</v>
      </c>
      <c r="CJ60" s="19">
        <f t="shared" ref="CJ60:DI60" si="125">IF(CJ4&gt;0,CJ4,0)+IF(CJ11&gt;0,CJ11,0)+IF(CJ18&gt;0,CJ18,0)+IF(CJ25&gt;0,CJ25,0)+IF(CJ32&gt;0,CJ32,0)+IF(CJ39&gt;0,CJ39,0)+IF(CJ46&gt;0,CJ46,0)+IF(CJ53&gt;0,CJ53,0)</f>
        <v>735.18230000000005</v>
      </c>
      <c r="CK60" s="19">
        <f t="shared" si="125"/>
        <v>1884.9472120867695</v>
      </c>
      <c r="CL60" s="19">
        <f t="shared" si="125"/>
        <v>18613.519220963437</v>
      </c>
      <c r="CM60" s="19">
        <f t="shared" si="125"/>
        <v>71674.501958944413</v>
      </c>
      <c r="CN60" s="19">
        <f t="shared" si="125"/>
        <v>134029.5868649944</v>
      </c>
      <c r="CO60" s="19">
        <f t="shared" si="125"/>
        <v>205501.06975100646</v>
      </c>
      <c r="CP60" s="19">
        <f t="shared" si="125"/>
        <v>276293.96928714105</v>
      </c>
      <c r="CQ60" s="19">
        <f t="shared" si="125"/>
        <v>340661.66048505087</v>
      </c>
      <c r="CR60" s="19">
        <f t="shared" si="125"/>
        <v>398656.58453615062</v>
      </c>
      <c r="CS60" s="19">
        <f t="shared" si="125"/>
        <v>468419.14001247706</v>
      </c>
      <c r="CT60" s="19">
        <f t="shared" si="125"/>
        <v>521576.25992365699</v>
      </c>
      <c r="CU60" s="19">
        <f t="shared" si="125"/>
        <v>583160.18544127617</v>
      </c>
      <c r="CV60" s="19">
        <f t="shared" si="125"/>
        <v>619636.37153211667</v>
      </c>
      <c r="CW60" s="19">
        <f t="shared" si="125"/>
        <v>662030.81941292819</v>
      </c>
      <c r="CX60" s="19">
        <f t="shared" si="125"/>
        <v>702150.69214163872</v>
      </c>
      <c r="CY60" s="19">
        <f t="shared" si="125"/>
        <v>746540.43928237772</v>
      </c>
      <c r="CZ60" s="19">
        <f t="shared" si="125"/>
        <v>787355.97341263364</v>
      </c>
      <c r="DA60" s="19">
        <f t="shared" si="125"/>
        <v>824886.74345233291</v>
      </c>
      <c r="DB60" s="19">
        <f t="shared" si="125"/>
        <v>863774.14639627433</v>
      </c>
      <c r="DC60" s="19">
        <f t="shared" si="125"/>
        <v>903334.54250488803</v>
      </c>
      <c r="DD60" s="19">
        <f t="shared" si="125"/>
        <v>933941.38424647739</v>
      </c>
      <c r="DE60" s="19">
        <f t="shared" si="125"/>
        <v>968364.35692524188</v>
      </c>
      <c r="DF60" s="19">
        <f t="shared" si="125"/>
        <v>1003950.9256526466</v>
      </c>
      <c r="DG60" s="19">
        <f t="shared" si="125"/>
        <v>1041032.0924004572</v>
      </c>
      <c r="DH60" s="19">
        <f t="shared" si="125"/>
        <v>1073063.7806261063</v>
      </c>
      <c r="DI60" s="20">
        <f t="shared" si="125"/>
        <v>1113966.4390909625</v>
      </c>
    </row>
    <row r="61" spans="1:113">
      <c r="A61" s="10" t="s">
        <v>21</v>
      </c>
      <c r="B61" s="11"/>
      <c r="C61" s="11">
        <f>CR3_LPT!D$4</f>
        <v>3861461.7763999999</v>
      </c>
      <c r="D61" s="11">
        <f>CR3_LPT!E$4</f>
        <v>4044028.3278999995</v>
      </c>
      <c r="E61" s="11">
        <f>CR3_LPT!F$4</f>
        <v>4327396.4437000006</v>
      </c>
      <c r="F61" s="11">
        <f>CR3_LPT!G$4</f>
        <v>4396854.8646000009</v>
      </c>
      <c r="G61" s="11">
        <f>CR3_LPT!H$4</f>
        <v>5086544.3200999992</v>
      </c>
      <c r="H61" s="11">
        <f>CR3_LPT!I$4</f>
        <v>5194611.3765999982</v>
      </c>
      <c r="I61" s="11">
        <f>CR3_LPT!J$4</f>
        <v>5378230.6763199996</v>
      </c>
      <c r="J61" s="11">
        <f>CR3_LPT!K$4</f>
        <v>5519391.3173600007</v>
      </c>
      <c r="K61" s="11">
        <f>CR3_LPT!L$4</f>
        <v>5948319.3491799999</v>
      </c>
      <c r="L61" s="11">
        <f>CR3_LPT!M$4</f>
        <v>6342637.8143999986</v>
      </c>
      <c r="M61" s="11">
        <f>CR3_LPT!N$4</f>
        <v>7294325.2357999999</v>
      </c>
      <c r="N61" s="11">
        <f>CR3_LPT!O$4</f>
        <v>7902659.9287</v>
      </c>
      <c r="O61" s="11">
        <f>CR3_LPT!P$4</f>
        <v>8337246.1863999991</v>
      </c>
      <c r="P61" s="11">
        <f>CR3_LPT!Q$4</f>
        <v>8345547.8276000004</v>
      </c>
      <c r="Q61" s="11">
        <f>CR3_LPT!R$4</f>
        <v>8397174.2070199996</v>
      </c>
      <c r="R61" s="11">
        <f>CR3_LPT!S$4</f>
        <v>8382043.4548200006</v>
      </c>
      <c r="S61" s="11">
        <f>CR3_LPT!T$4</f>
        <v>8694992.8535200004</v>
      </c>
      <c r="T61" s="11">
        <f>CR3_LPT!U$4</f>
        <v>8892812.8808199987</v>
      </c>
      <c r="U61" s="11">
        <f>CR3_LPT!V$4</f>
        <v>9171273.1402199995</v>
      </c>
      <c r="V61" s="11">
        <f>CR3_LPT!W$4</f>
        <v>9354476.0371199995</v>
      </c>
      <c r="W61" s="11">
        <f>CR3_LPT!X$4</f>
        <v>9758035.3107200004</v>
      </c>
      <c r="X61" s="11">
        <f>CR3_LPT!Y$4</f>
        <v>10047195.840120003</v>
      </c>
      <c r="Y61" s="11">
        <f>CR3_LPT!Z$4</f>
        <v>10348183.629719999</v>
      </c>
      <c r="Z61" s="11">
        <f>CR3_LPT!AA$4</f>
        <v>10552796.111920001</v>
      </c>
      <c r="AA61" s="11">
        <f>CR3_LPT!AB$4</f>
        <v>10917244.560320001</v>
      </c>
      <c r="AB61" s="12">
        <f>CR3_LPT!AC$4</f>
        <v>11344269.810120001</v>
      </c>
      <c r="AE61" s="10" t="s">
        <v>21</v>
      </c>
      <c r="AF61" s="19">
        <f t="shared" si="119"/>
        <v>0</v>
      </c>
      <c r="AG61" s="19">
        <f t="shared" si="119"/>
        <v>0</v>
      </c>
      <c r="AH61" s="19">
        <f t="shared" si="119"/>
        <v>-9066.1272999998182</v>
      </c>
      <c r="AI61" s="19">
        <f t="shared" si="119"/>
        <v>9250.6775999991223</v>
      </c>
      <c r="AJ61" s="19">
        <f t="shared" si="119"/>
        <v>8853.4363000011072</v>
      </c>
      <c r="AK61" s="19">
        <f t="shared" si="119"/>
        <v>20414.415500001051</v>
      </c>
      <c r="AL61" s="19">
        <f t="shared" si="119"/>
        <v>13505.557500000112</v>
      </c>
      <c r="AM61" s="19">
        <f t="shared" si="119"/>
        <v>15532.434100000188</v>
      </c>
      <c r="AN61" s="19">
        <f t="shared" si="119"/>
        <v>20951.005900001153</v>
      </c>
      <c r="AO61" s="19">
        <f t="shared" si="119"/>
        <v>18093.516099999659</v>
      </c>
      <c r="AP61" s="19">
        <f t="shared" si="120"/>
        <v>13231.892200000584</v>
      </c>
      <c r="AQ61" s="19">
        <f t="shared" si="120"/>
        <v>27982.826299999841</v>
      </c>
      <c r="AR61" s="19">
        <f t="shared" si="120"/>
        <v>14829.571600000374</v>
      </c>
      <c r="AS61" s="19">
        <f t="shared" si="120"/>
        <v>20167.857299998403</v>
      </c>
      <c r="AT61" s="19">
        <f t="shared" si="120"/>
        <v>12889.603900000453</v>
      </c>
      <c r="AU61" s="19">
        <f t="shared" si="120"/>
        <v>22844.190599999391</v>
      </c>
      <c r="AV61" s="19">
        <f t="shared" si="120"/>
        <v>19741.109799999744</v>
      </c>
      <c r="AW61" s="19">
        <f t="shared" si="120"/>
        <v>16008.602900002152</v>
      </c>
      <c r="AX61" s="19">
        <f t="shared" si="120"/>
        <v>30696.865100000054</v>
      </c>
      <c r="AY61" s="19">
        <f t="shared" si="120"/>
        <v>39623.18229999952</v>
      </c>
      <c r="AZ61" s="19">
        <f t="shared" si="121"/>
        <v>11196.16099999845</v>
      </c>
      <c r="BA61" s="19">
        <f t="shared" si="121"/>
        <v>17683.559499997646</v>
      </c>
      <c r="BB61" s="19">
        <f t="shared" si="121"/>
        <v>10687.333200000226</v>
      </c>
      <c r="BC61" s="19">
        <f t="shared" si="121"/>
        <v>30397.105499999598</v>
      </c>
      <c r="BD61" s="19">
        <f t="shared" si="121"/>
        <v>16103.602899998426</v>
      </c>
      <c r="BE61" s="20">
        <f t="shared" si="121"/>
        <v>18449.070299997926</v>
      </c>
      <c r="BF61" s="13"/>
      <c r="BG61" s="10" t="s">
        <v>21</v>
      </c>
      <c r="BH61" s="19">
        <f t="shared" si="122"/>
        <v>0</v>
      </c>
      <c r="BI61" s="19">
        <f t="shared" si="123"/>
        <v>0</v>
      </c>
      <c r="BJ61" s="19">
        <f t="shared" si="123"/>
        <v>-7956.2425565231088</v>
      </c>
      <c r="BK61" s="19">
        <f t="shared" si="123"/>
        <v>7605.0635628700975</v>
      </c>
      <c r="BL61" s="19">
        <f t="shared" si="123"/>
        <v>6818.4281851067462</v>
      </c>
      <c r="BM61" s="19">
        <f t="shared" si="123"/>
        <v>14728.294330513256</v>
      </c>
      <c r="BN61" s="19">
        <f t="shared" si="123"/>
        <v>9127.9052196798511</v>
      </c>
      <c r="BO61" s="19">
        <f t="shared" si="123"/>
        <v>9834.2495882678359</v>
      </c>
      <c r="BP61" s="19">
        <f t="shared" si="123"/>
        <v>12426.524679144917</v>
      </c>
      <c r="BQ61" s="19">
        <f t="shared" si="123"/>
        <v>10053.351786804275</v>
      </c>
      <c r="BR61" s="19">
        <f t="shared" si="123"/>
        <v>6887.3628453801657</v>
      </c>
      <c r="BS61" s="19">
        <f t="shared" si="123"/>
        <v>13644.753269853562</v>
      </c>
      <c r="BT61" s="19">
        <f t="shared" si="123"/>
        <v>6774.0097357208033</v>
      </c>
      <c r="BU61" s="19">
        <f t="shared" si="123"/>
        <v>8630.1843336807269</v>
      </c>
      <c r="BV61" s="19">
        <f t="shared" si="123"/>
        <v>5167.0538149792001</v>
      </c>
      <c r="BW61" s="19">
        <f t="shared" si="123"/>
        <v>8578.7159695704067</v>
      </c>
      <c r="BX61" s="19">
        <f t="shared" si="123"/>
        <v>6944.8229611384313</v>
      </c>
      <c r="BY61" s="19">
        <f t="shared" si="123"/>
        <v>5275.7735700380181</v>
      </c>
      <c r="BZ61" s="19">
        <f t="shared" si="123"/>
        <v>9476.9773480208041</v>
      </c>
      <c r="CA61" s="19">
        <f t="shared" si="123"/>
        <v>11459.568643972812</v>
      </c>
      <c r="CB61" s="19">
        <f t="shared" si="123"/>
        <v>3033.4102766782112</v>
      </c>
      <c r="CC61" s="19">
        <f t="shared" si="123"/>
        <v>4488.2269353319671</v>
      </c>
      <c r="CD61" s="19">
        <f t="shared" si="123"/>
        <v>2541.0755080790482</v>
      </c>
      <c r="CE61" s="19">
        <f t="shared" si="123"/>
        <v>6770.5438068050889</v>
      </c>
      <c r="CF61" s="19">
        <f t="shared" si="123"/>
        <v>3360.1407941092916</v>
      </c>
      <c r="CG61" s="20">
        <f t="shared" si="123"/>
        <v>3606.2182693963791</v>
      </c>
      <c r="CI61" s="10" t="s">
        <v>21</v>
      </c>
      <c r="CJ61" s="19">
        <f t="shared" ref="CJ61:DI61" si="126">IF(CJ5&gt;0,CJ5,0)+IF(CJ12&gt;0,CJ12,0)+IF(CJ19&gt;0,CJ19,0)+IF(CJ26&gt;0,CJ26,0)+IF(CJ33&gt;0,CJ33,0)+IF(CJ40&gt;0,CJ40,0)+IF(CJ47&gt;0,CJ47,0)+IF(CJ54&gt;0,CJ54,0)</f>
        <v>2.3283064365386963E-10</v>
      </c>
      <c r="CK61" s="19">
        <f t="shared" si="126"/>
        <v>2.3283064365386963E-10</v>
      </c>
      <c r="CL61" s="19">
        <f t="shared" si="126"/>
        <v>86.1379728842616</v>
      </c>
      <c r="CM61" s="19">
        <f t="shared" si="126"/>
        <v>2005.8816591862774</v>
      </c>
      <c r="CN61" s="19">
        <f t="shared" si="126"/>
        <v>8688.6301181487324</v>
      </c>
      <c r="CO61" s="19">
        <f t="shared" si="126"/>
        <v>23459.579897767559</v>
      </c>
      <c r="CP61" s="19">
        <f t="shared" si="126"/>
        <v>33187.43414778827</v>
      </c>
      <c r="CQ61" s="19">
        <f t="shared" si="126"/>
        <v>43407.836293779787</v>
      </c>
      <c r="CR61" s="19">
        <f t="shared" si="126"/>
        <v>56011.086282953802</v>
      </c>
      <c r="CS61" s="19">
        <f t="shared" si="126"/>
        <v>66375.648025008049</v>
      </c>
      <c r="CT61" s="19">
        <f t="shared" si="126"/>
        <v>73542.005471411874</v>
      </c>
      <c r="CU61" s="19">
        <f t="shared" si="126"/>
        <v>87435.928315708981</v>
      </c>
      <c r="CV61" s="19">
        <f t="shared" si="126"/>
        <v>94431.938310126454</v>
      </c>
      <c r="CW61" s="19">
        <f t="shared" si="126"/>
        <v>103259.39273148448</v>
      </c>
      <c r="CX61" s="19">
        <f t="shared" si="126"/>
        <v>108601.62667881414</v>
      </c>
      <c r="CY61" s="19">
        <f t="shared" si="126"/>
        <v>117335.06167701462</v>
      </c>
      <c r="CZ61" s="19">
        <f t="shared" si="126"/>
        <v>124416.02928823569</v>
      </c>
      <c r="DA61" s="19">
        <f t="shared" si="126"/>
        <v>129812.09176574947</v>
      </c>
      <c r="DB61" s="19">
        <f t="shared" si="126"/>
        <v>139396.81513551189</v>
      </c>
      <c r="DC61" s="19">
        <f t="shared" si="126"/>
        <v>150953.27038154166</v>
      </c>
      <c r="DD61" s="19">
        <f t="shared" si="126"/>
        <v>154073.650173826</v>
      </c>
      <c r="DE61" s="19">
        <f t="shared" si="126"/>
        <v>158640.04993946906</v>
      </c>
      <c r="DF61" s="19">
        <f t="shared" si="126"/>
        <v>161251.26617029487</v>
      </c>
      <c r="DG61" s="19">
        <f t="shared" si="126"/>
        <v>168084.39892359421</v>
      </c>
      <c r="DH61" s="19">
        <f t="shared" si="126"/>
        <v>171500.25132445435</v>
      </c>
      <c r="DI61" s="20">
        <f t="shared" si="126"/>
        <v>175152.99117646515</v>
      </c>
    </row>
    <row r="62" spans="1:113">
      <c r="A62" s="10" t="s">
        <v>22</v>
      </c>
      <c r="B62" s="11"/>
      <c r="C62" s="11">
        <f>CR3_LPT_HPT!D$4</f>
        <v>3861461.7763999999</v>
      </c>
      <c r="D62" s="11">
        <f>CR3_LPT_HPT!E$4</f>
        <v>4044028.3278999995</v>
      </c>
      <c r="E62" s="11">
        <f>CR3_LPT_HPT!F$4</f>
        <v>4329722.2184000006</v>
      </c>
      <c r="F62" s="11">
        <f>CR3_LPT_HPT!G$4</f>
        <v>4400358.7023</v>
      </c>
      <c r="G62" s="11">
        <f>CR3_LPT_HPT!H$4</f>
        <v>5090911.3113000002</v>
      </c>
      <c r="H62" s="11">
        <f>CR3_LPT_HPT!I$4</f>
        <v>5207197.2663000003</v>
      </c>
      <c r="I62" s="11">
        <f>CR3_LPT_HPT!J$4</f>
        <v>5379340.8651200011</v>
      </c>
      <c r="J62" s="11">
        <f>CR3_LPT_HPT!K$4</f>
        <v>5526261.3993600002</v>
      </c>
      <c r="K62" s="11">
        <f>CR3_LPT_HPT!L$4</f>
        <v>5956178.5924800001</v>
      </c>
      <c r="L62" s="11">
        <f>CR3_LPT_HPT!M$4</f>
        <v>6346317.7596000014</v>
      </c>
      <c r="M62" s="11">
        <f>CR3_LPT_HPT!N$4</f>
        <v>7294837.9068999998</v>
      </c>
      <c r="N62" s="11">
        <f>CR3_LPT_HPT!O$4</f>
        <v>7921898.6527999993</v>
      </c>
      <c r="O62" s="11">
        <f>CR3_LPT_HPT!P$4</f>
        <v>8345573.7023999989</v>
      </c>
      <c r="P62" s="11">
        <f>CR3_LPT_HPT!Q$4</f>
        <v>8347581.6642000005</v>
      </c>
      <c r="Q62" s="11">
        <f>CR3_LPT_HPT!R$4</f>
        <v>8399438.1149200015</v>
      </c>
      <c r="R62" s="11">
        <f>CR3_LPT_HPT!S$4</f>
        <v>8389014.9368200004</v>
      </c>
      <c r="S62" s="11">
        <f>CR3_LPT_HPT!T$4</f>
        <v>8698096.89432</v>
      </c>
      <c r="T62" s="11">
        <f>CR3_LPT_HPT!U$4</f>
        <v>8898309.4413200002</v>
      </c>
      <c r="U62" s="11">
        <f>CR3_LPT_HPT!V$4</f>
        <v>9186856.9471199997</v>
      </c>
      <c r="V62" s="11">
        <f>CR3_LPT_HPT!W$4</f>
        <v>9372704.2770199999</v>
      </c>
      <c r="W62" s="11">
        <f>CR3_LPT_HPT!X$4</f>
        <v>9756678.2217199989</v>
      </c>
      <c r="X62" s="11">
        <f>CR3_LPT_HPT!Y$4</f>
        <v>10054556.052019998</v>
      </c>
      <c r="Y62" s="11">
        <f>CR3_LPT_HPT!Z$4</f>
        <v>10355197.51822</v>
      </c>
      <c r="Z62" s="11">
        <f>CR3_LPT_HPT!AA$4</f>
        <v>10557034.084120002</v>
      </c>
      <c r="AA62" s="11">
        <f>CR3_LPT_HPT!AB$4</f>
        <v>10918807.740119999</v>
      </c>
      <c r="AB62" s="12">
        <f>CR3_LPT_HPT!AC$4</f>
        <v>11344249.388119999</v>
      </c>
      <c r="AE62" s="10" t="s">
        <v>22</v>
      </c>
      <c r="AF62" s="19">
        <f t="shared" si="119"/>
        <v>0</v>
      </c>
      <c r="AG62" s="19">
        <f t="shared" si="119"/>
        <v>0</v>
      </c>
      <c r="AH62" s="19">
        <f t="shared" si="119"/>
        <v>-11391.901999999769</v>
      </c>
      <c r="AI62" s="19">
        <f t="shared" si="119"/>
        <v>5746.8399000000209</v>
      </c>
      <c r="AJ62" s="19">
        <f t="shared" si="119"/>
        <v>4486.4451000001281</v>
      </c>
      <c r="AK62" s="19">
        <f t="shared" si="119"/>
        <v>7828.5257999990135</v>
      </c>
      <c r="AL62" s="19">
        <f t="shared" si="119"/>
        <v>12395.368699998595</v>
      </c>
      <c r="AM62" s="19">
        <f t="shared" si="119"/>
        <v>8662.3521000007167</v>
      </c>
      <c r="AN62" s="19">
        <f t="shared" si="119"/>
        <v>13091.762600000948</v>
      </c>
      <c r="AO62" s="19">
        <f t="shared" si="119"/>
        <v>14413.570899996907</v>
      </c>
      <c r="AP62" s="19">
        <f t="shared" si="120"/>
        <v>12719.221100000665</v>
      </c>
      <c r="AQ62" s="19">
        <f t="shared" si="120"/>
        <v>8744.1022000005469</v>
      </c>
      <c r="AR62" s="19">
        <f t="shared" si="120"/>
        <v>6502.0556000005454</v>
      </c>
      <c r="AS62" s="19">
        <f t="shared" si="120"/>
        <v>18134.020699998364</v>
      </c>
      <c r="AT62" s="19">
        <f t="shared" si="120"/>
        <v>10625.695999998599</v>
      </c>
      <c r="AU62" s="19">
        <f t="shared" si="120"/>
        <v>15872.708599999547</v>
      </c>
      <c r="AV62" s="19">
        <f t="shared" si="120"/>
        <v>16637.069000000134</v>
      </c>
      <c r="AW62" s="19">
        <f t="shared" si="120"/>
        <v>10512.042400000617</v>
      </c>
      <c r="AX62" s="19">
        <f t="shared" si="120"/>
        <v>15113.058199999854</v>
      </c>
      <c r="AY62" s="19">
        <f t="shared" si="120"/>
        <v>21394.942399999127</v>
      </c>
      <c r="AZ62" s="19">
        <f t="shared" si="121"/>
        <v>12553.25</v>
      </c>
      <c r="BA62" s="19">
        <f t="shared" si="121"/>
        <v>10323.347600001842</v>
      </c>
      <c r="BB62" s="19">
        <f t="shared" si="121"/>
        <v>3673.444699998945</v>
      </c>
      <c r="BC62" s="19">
        <f t="shared" si="121"/>
        <v>26159.133299998939</v>
      </c>
      <c r="BD62" s="19">
        <f t="shared" si="121"/>
        <v>14540.423100000247</v>
      </c>
      <c r="BE62" s="20">
        <f t="shared" si="121"/>
        <v>18469.492300000042</v>
      </c>
      <c r="BF62" s="13"/>
      <c r="BG62" s="10" t="s">
        <v>22</v>
      </c>
      <c r="BH62" s="19">
        <f t="shared" si="122"/>
        <v>0</v>
      </c>
      <c r="BI62" s="19">
        <f t="shared" si="123"/>
        <v>0</v>
      </c>
      <c r="BJ62" s="19">
        <f t="shared" si="123"/>
        <v>-9997.2934962142754</v>
      </c>
      <c r="BK62" s="19">
        <f t="shared" si="123"/>
        <v>4724.5277173147124</v>
      </c>
      <c r="BL62" s="19">
        <f t="shared" si="123"/>
        <v>3455.2124942460027</v>
      </c>
      <c r="BM62" s="19">
        <f t="shared" si="123"/>
        <v>5648.0104540047341</v>
      </c>
      <c r="BN62" s="19">
        <f t="shared" si="123"/>
        <v>8377.5698009188072</v>
      </c>
      <c r="BO62" s="19">
        <f t="shared" si="123"/>
        <v>5484.5062933736854</v>
      </c>
      <c r="BP62" s="19">
        <f t="shared" si="123"/>
        <v>7765.0262626487665</v>
      </c>
      <c r="BQ62" s="19">
        <f t="shared" si="123"/>
        <v>8008.6533739960432</v>
      </c>
      <c r="BR62" s="19">
        <f t="shared" si="123"/>
        <v>6620.5112241101951</v>
      </c>
      <c r="BS62" s="19">
        <f t="shared" si="123"/>
        <v>4263.7264658785334</v>
      </c>
      <c r="BT62" s="19">
        <f t="shared" si="123"/>
        <v>2970.0782412757326</v>
      </c>
      <c r="BU62" s="19">
        <f t="shared" si="123"/>
        <v>7759.8695302043952</v>
      </c>
      <c r="BV62" s="19">
        <f t="shared" si="123"/>
        <v>4259.521353763249</v>
      </c>
      <c r="BW62" s="19">
        <f t="shared" si="123"/>
        <v>5960.7040201790851</v>
      </c>
      <c r="BX62" s="19">
        <f t="shared" si="123"/>
        <v>5852.8370475527581</v>
      </c>
      <c r="BY62" s="19">
        <f t="shared" si="123"/>
        <v>3464.3345086056706</v>
      </c>
      <c r="BZ62" s="19">
        <f t="shared" si="123"/>
        <v>4665.8220555791686</v>
      </c>
      <c r="CA62" s="19">
        <f t="shared" si="123"/>
        <v>6187.7112547478901</v>
      </c>
      <c r="CB62" s="19">
        <f t="shared" si="123"/>
        <v>3401.090566285714</v>
      </c>
      <c r="CC62" s="19">
        <f t="shared" si="123"/>
        <v>2620.1470784843432</v>
      </c>
      <c r="CD62" s="19">
        <f t="shared" si="123"/>
        <v>873.41717365468753</v>
      </c>
      <c r="CE62" s="19">
        <f t="shared" si="123"/>
        <v>5826.5928627875091</v>
      </c>
      <c r="CF62" s="19">
        <f t="shared" si="123"/>
        <v>3033.9712873772296</v>
      </c>
      <c r="CG62" s="20">
        <f t="shared" si="123"/>
        <v>3610.2101339352253</v>
      </c>
      <c r="CI62" s="10" t="s">
        <v>22</v>
      </c>
      <c r="CJ62" s="19">
        <f t="shared" ref="CJ62:DI62" si="127">IF(CJ6&gt;0,CJ6,0)+IF(CJ13&gt;0,CJ13,0)+IF(CJ20&gt;0,CJ20,0)+IF(CJ27&gt;0,CJ27,0)+IF(CJ34&gt;0,CJ34,0)+IF(CJ41&gt;0,CJ41,0)+IF(CJ48&gt;0,CJ48,0)+IF(CJ55&gt;0,CJ55,0)</f>
        <v>0</v>
      </c>
      <c r="CK62" s="19">
        <f t="shared" si="127"/>
        <v>0</v>
      </c>
      <c r="CL62" s="19">
        <f t="shared" si="127"/>
        <v>0</v>
      </c>
      <c r="CM62" s="19">
        <f t="shared" si="127"/>
        <v>325.70037222688768</v>
      </c>
      <c r="CN62" s="19">
        <f t="shared" si="127"/>
        <v>2268.3539006921624</v>
      </c>
      <c r="CO62" s="19">
        <f t="shared" si="127"/>
        <v>9359.0985442128404</v>
      </c>
      <c r="CP62" s="19">
        <f t="shared" si="127"/>
        <v>18311.184234310163</v>
      </c>
      <c r="CQ62" s="19">
        <f t="shared" si="127"/>
        <v>24446.407903308664</v>
      </c>
      <c r="CR62" s="19">
        <f t="shared" si="127"/>
        <v>32623.814715588196</v>
      </c>
      <c r="CS62" s="19">
        <f t="shared" si="127"/>
        <v>40989.028297396537</v>
      </c>
      <c r="CT62" s="19">
        <f t="shared" si="127"/>
        <v>47958.545607619177</v>
      </c>
      <c r="CU62" s="19">
        <f t="shared" si="127"/>
        <v>52406.884555299475</v>
      </c>
      <c r="CV62" s="19">
        <f t="shared" si="127"/>
        <v>55732.34592675179</v>
      </c>
      <c r="CW62" s="19">
        <f t="shared" si="127"/>
        <v>63808.018764343709</v>
      </c>
      <c r="CX62" s="19">
        <f t="shared" si="127"/>
        <v>68347.748155894689</v>
      </c>
      <c r="CY62" s="19">
        <f t="shared" si="127"/>
        <v>74555.927515556992</v>
      </c>
      <c r="CZ62" s="19">
        <f t="shared" si="127"/>
        <v>80626.52564424953</v>
      </c>
      <c r="DA62" s="19">
        <f t="shared" si="127"/>
        <v>84283.322404817169</v>
      </c>
      <c r="DB62" s="19">
        <f t="shared" si="127"/>
        <v>89121.414604040168</v>
      </c>
      <c r="DC62" s="19">
        <f t="shared" si="127"/>
        <v>95464.433635816575</v>
      </c>
      <c r="DD62" s="19">
        <f t="shared" si="127"/>
        <v>99005.054733370067</v>
      </c>
      <c r="DE62" s="19">
        <f t="shared" si="127"/>
        <v>101750.32910192967</v>
      </c>
      <c r="DF62" s="19">
        <f t="shared" si="127"/>
        <v>102735.97143197936</v>
      </c>
      <c r="DG62" s="19">
        <f t="shared" si="127"/>
        <v>108662.79570374326</v>
      </c>
      <c r="DH62" s="19">
        <f t="shared" si="127"/>
        <v>111786.0724880838</v>
      </c>
      <c r="DI62" s="20">
        <f t="shared" si="127"/>
        <v>115470.75624796865</v>
      </c>
    </row>
    <row r="63" spans="1:113" ht="15.75" thickBot="1">
      <c r="A63" s="16" t="s">
        <v>23</v>
      </c>
      <c r="B63" s="17"/>
      <c r="C63" s="17">
        <f>CR3_NPT!D$4</f>
        <v>3861461.7763999999</v>
      </c>
      <c r="D63" s="17">
        <f>CR3_NPT!E$4</f>
        <v>4044028.3278999995</v>
      </c>
      <c r="E63" s="17">
        <f>CR3_NPT!F$4</f>
        <v>4318330.3164000008</v>
      </c>
      <c r="F63" s="17">
        <f>CR3_NPT!G$4</f>
        <v>4406105.5422</v>
      </c>
      <c r="G63" s="17">
        <f>CR3_NPT!H$4</f>
        <v>5095397.7564000003</v>
      </c>
      <c r="H63" s="17">
        <f>CR3_NPT!I$4</f>
        <v>5215025.7920999993</v>
      </c>
      <c r="I63" s="17">
        <f>CR3_NPT!J$4</f>
        <v>5391736.2338199997</v>
      </c>
      <c r="J63" s="17">
        <f>CR3_NPT!K$4</f>
        <v>5534923.7514600009</v>
      </c>
      <c r="K63" s="17">
        <f>CR3_NPT!L$4</f>
        <v>5969270.3550800011</v>
      </c>
      <c r="L63" s="17">
        <f>CR3_NPT!M$4</f>
        <v>6360731.3304999983</v>
      </c>
      <c r="M63" s="17">
        <f>CR3_NPT!N$4</f>
        <v>7307557.1280000005</v>
      </c>
      <c r="N63" s="17">
        <f>CR3_NPT!O$4</f>
        <v>7930642.7549999999</v>
      </c>
      <c r="O63" s="17">
        <f>CR3_NPT!P$4</f>
        <v>8352075.7579999994</v>
      </c>
      <c r="P63" s="17">
        <f>CR3_NPT!Q$4</f>
        <v>8365715.6848999988</v>
      </c>
      <c r="Q63" s="17">
        <f>CR3_NPT!R$4</f>
        <v>8410063.8109200001</v>
      </c>
      <c r="R63" s="17">
        <f>CR3_NPT!S$4</f>
        <v>8404887.64542</v>
      </c>
      <c r="S63" s="17">
        <f>CR3_NPT!T$4</f>
        <v>8714733.9633200001</v>
      </c>
      <c r="T63" s="17">
        <f>CR3_NPT!U$4</f>
        <v>8908821.4837200008</v>
      </c>
      <c r="U63" s="17">
        <f>CR3_NPT!V$4</f>
        <v>9201970.0053199995</v>
      </c>
      <c r="V63" s="17">
        <f>CR3_NPT!W$4</f>
        <v>9394099.219419999</v>
      </c>
      <c r="W63" s="17">
        <f>CR3_NPT!X$4</f>
        <v>9769231.4717199989</v>
      </c>
      <c r="X63" s="17">
        <f>CR3_NPT!Y$4</f>
        <v>10064879.39962</v>
      </c>
      <c r="Y63" s="17">
        <f>CR3_NPT!Z$4</f>
        <v>10358870.962919999</v>
      </c>
      <c r="Z63" s="17">
        <f>CR3_NPT!AA$4</f>
        <v>10583193.217420001</v>
      </c>
      <c r="AA63" s="17">
        <f>CR3_NPT!AB$4</f>
        <v>10933348.16322</v>
      </c>
      <c r="AB63" s="18">
        <f>CR3_NPT!AC$4</f>
        <v>11362718.880419999</v>
      </c>
      <c r="AE63" s="16" t="s">
        <v>23</v>
      </c>
      <c r="AF63" s="21">
        <f t="shared" si="119"/>
        <v>0</v>
      </c>
      <c r="AG63" s="21">
        <f t="shared" si="119"/>
        <v>0</v>
      </c>
      <c r="AH63" s="21">
        <f t="shared" si="119"/>
        <v>0</v>
      </c>
      <c r="AI63" s="21">
        <f t="shared" si="119"/>
        <v>0</v>
      </c>
      <c r="AJ63" s="21">
        <f t="shared" si="119"/>
        <v>0</v>
      </c>
      <c r="AK63" s="21">
        <f t="shared" si="119"/>
        <v>0</v>
      </c>
      <c r="AL63" s="21">
        <f t="shared" si="119"/>
        <v>0</v>
      </c>
      <c r="AM63" s="21">
        <f t="shared" si="119"/>
        <v>0</v>
      </c>
      <c r="AN63" s="21">
        <f t="shared" si="119"/>
        <v>0</v>
      </c>
      <c r="AO63" s="21">
        <f t="shared" si="119"/>
        <v>0</v>
      </c>
      <c r="AP63" s="21">
        <f t="shared" si="120"/>
        <v>0</v>
      </c>
      <c r="AQ63" s="21">
        <f t="shared" si="120"/>
        <v>0</v>
      </c>
      <c r="AR63" s="21">
        <f t="shared" si="120"/>
        <v>0</v>
      </c>
      <c r="AS63" s="21">
        <f t="shared" si="120"/>
        <v>0</v>
      </c>
      <c r="AT63" s="21">
        <f t="shared" si="120"/>
        <v>0</v>
      </c>
      <c r="AU63" s="21">
        <f t="shared" si="120"/>
        <v>0</v>
      </c>
      <c r="AV63" s="21">
        <f t="shared" si="120"/>
        <v>0</v>
      </c>
      <c r="AW63" s="21">
        <f t="shared" si="120"/>
        <v>0</v>
      </c>
      <c r="AX63" s="21">
        <f t="shared" si="120"/>
        <v>0</v>
      </c>
      <c r="AY63" s="21">
        <f t="shared" si="120"/>
        <v>0</v>
      </c>
      <c r="AZ63" s="21">
        <f t="shared" si="121"/>
        <v>0</v>
      </c>
      <c r="BA63" s="21">
        <f t="shared" si="121"/>
        <v>0</v>
      </c>
      <c r="BB63" s="21">
        <f t="shared" si="121"/>
        <v>0</v>
      </c>
      <c r="BC63" s="21">
        <f t="shared" si="121"/>
        <v>0</v>
      </c>
      <c r="BD63" s="21">
        <f t="shared" si="121"/>
        <v>0</v>
      </c>
      <c r="BE63" s="22">
        <f t="shared" si="121"/>
        <v>0</v>
      </c>
      <c r="BF63" s="13"/>
      <c r="BG63" s="16" t="s">
        <v>23</v>
      </c>
      <c r="BH63" s="21">
        <f t="shared" si="122"/>
        <v>0</v>
      </c>
      <c r="BI63" s="21">
        <f t="shared" si="123"/>
        <v>0</v>
      </c>
      <c r="BJ63" s="21">
        <f t="shared" si="123"/>
        <v>0</v>
      </c>
      <c r="BK63" s="21">
        <f t="shared" si="123"/>
        <v>0</v>
      </c>
      <c r="BL63" s="21">
        <f t="shared" si="123"/>
        <v>0</v>
      </c>
      <c r="BM63" s="21">
        <f t="shared" si="123"/>
        <v>0</v>
      </c>
      <c r="BN63" s="21">
        <f t="shared" si="123"/>
        <v>0</v>
      </c>
      <c r="BO63" s="21">
        <f t="shared" si="123"/>
        <v>0</v>
      </c>
      <c r="BP63" s="21">
        <f t="shared" si="123"/>
        <v>0</v>
      </c>
      <c r="BQ63" s="21">
        <f t="shared" si="123"/>
        <v>0</v>
      </c>
      <c r="BR63" s="21">
        <f t="shared" si="123"/>
        <v>0</v>
      </c>
      <c r="BS63" s="21">
        <f t="shared" si="123"/>
        <v>0</v>
      </c>
      <c r="BT63" s="21">
        <f t="shared" si="123"/>
        <v>0</v>
      </c>
      <c r="BU63" s="21">
        <f t="shared" si="123"/>
        <v>0</v>
      </c>
      <c r="BV63" s="21">
        <f t="shared" si="123"/>
        <v>0</v>
      </c>
      <c r="BW63" s="21">
        <f t="shared" si="123"/>
        <v>0</v>
      </c>
      <c r="BX63" s="21">
        <f t="shared" si="123"/>
        <v>0</v>
      </c>
      <c r="BY63" s="21">
        <f t="shared" si="123"/>
        <v>0</v>
      </c>
      <c r="BZ63" s="21">
        <f t="shared" si="123"/>
        <v>0</v>
      </c>
      <c r="CA63" s="21">
        <f t="shared" si="123"/>
        <v>0</v>
      </c>
      <c r="CB63" s="21">
        <f t="shared" si="123"/>
        <v>0</v>
      </c>
      <c r="CC63" s="21">
        <f t="shared" si="123"/>
        <v>0</v>
      </c>
      <c r="CD63" s="21">
        <f t="shared" si="123"/>
        <v>0</v>
      </c>
      <c r="CE63" s="21">
        <f t="shared" si="123"/>
        <v>0</v>
      </c>
      <c r="CF63" s="21">
        <f t="shared" si="123"/>
        <v>0</v>
      </c>
      <c r="CG63" s="22">
        <f t="shared" si="123"/>
        <v>0</v>
      </c>
      <c r="CI63" s="16" t="s">
        <v>23</v>
      </c>
      <c r="CJ63" s="19">
        <f t="shared" ref="CJ63:DI63" si="128">IF(CJ7&gt;0,CJ7,0)+IF(CJ14&gt;0,CJ14,0)+IF(CJ21&gt;0,CJ21,0)+IF(CJ28&gt;0,CJ28,0)+IF(CJ35&gt;0,CJ35,0)+IF(CJ42&gt;0,CJ42,0)+IF(CJ49&gt;0,CJ49,0)+IF(CJ56&gt;0,CJ56,0)</f>
        <v>0</v>
      </c>
      <c r="CK63" s="19">
        <f t="shared" si="128"/>
        <v>0</v>
      </c>
      <c r="CL63" s="19">
        <f t="shared" si="128"/>
        <v>0</v>
      </c>
      <c r="CM63" s="19">
        <f t="shared" si="128"/>
        <v>0</v>
      </c>
      <c r="CN63" s="19">
        <f t="shared" si="128"/>
        <v>0</v>
      </c>
      <c r="CO63" s="19">
        <f t="shared" si="128"/>
        <v>0</v>
      </c>
      <c r="CP63" s="19">
        <f t="shared" si="128"/>
        <v>0</v>
      </c>
      <c r="CQ63" s="19">
        <f t="shared" si="128"/>
        <v>0</v>
      </c>
      <c r="CR63" s="19">
        <f t="shared" si="128"/>
        <v>0</v>
      </c>
      <c r="CS63" s="19">
        <f t="shared" si="128"/>
        <v>0</v>
      </c>
      <c r="CT63" s="19">
        <f t="shared" si="128"/>
        <v>0</v>
      </c>
      <c r="CU63" s="19">
        <f t="shared" si="128"/>
        <v>0</v>
      </c>
      <c r="CV63" s="19">
        <f t="shared" si="128"/>
        <v>0</v>
      </c>
      <c r="CW63" s="19">
        <f t="shared" si="128"/>
        <v>0</v>
      </c>
      <c r="CX63" s="19">
        <f t="shared" si="128"/>
        <v>0</v>
      </c>
      <c r="CY63" s="19">
        <f t="shared" si="128"/>
        <v>0</v>
      </c>
      <c r="CZ63" s="19">
        <f t="shared" si="128"/>
        <v>0</v>
      </c>
      <c r="DA63" s="19">
        <f t="shared" si="128"/>
        <v>0</v>
      </c>
      <c r="DB63" s="19">
        <f t="shared" si="128"/>
        <v>0</v>
      </c>
      <c r="DC63" s="19">
        <f t="shared" si="128"/>
        <v>0</v>
      </c>
      <c r="DD63" s="19">
        <f t="shared" si="128"/>
        <v>0</v>
      </c>
      <c r="DE63" s="19">
        <f t="shared" si="128"/>
        <v>0</v>
      </c>
      <c r="DF63" s="19">
        <f t="shared" si="128"/>
        <v>0</v>
      </c>
      <c r="DG63" s="19">
        <f t="shared" si="128"/>
        <v>0</v>
      </c>
      <c r="DH63" s="19">
        <f t="shared" si="128"/>
        <v>0</v>
      </c>
      <c r="DI63" s="20">
        <f t="shared" si="128"/>
        <v>0</v>
      </c>
    </row>
    <row r="64" spans="1:113" ht="15.75" thickBot="1">
      <c r="B64" s="26">
        <v>6.7473000000000005E-2</v>
      </c>
      <c r="C64" s="26">
        <v>6.7473000000000005E-2</v>
      </c>
      <c r="D64" s="26">
        <v>6.7473000000000005E-2</v>
      </c>
      <c r="E64" s="26">
        <v>6.7473000000000005E-2</v>
      </c>
      <c r="F64" s="26">
        <v>6.7473000000000005E-2</v>
      </c>
      <c r="G64" s="26">
        <v>6.7473000000000005E-2</v>
      </c>
      <c r="H64" s="26">
        <v>6.7473000000000005E-2</v>
      </c>
      <c r="I64" s="26">
        <v>6.7473000000000005E-2</v>
      </c>
      <c r="J64" s="26">
        <v>6.7473000000000005E-2</v>
      </c>
      <c r="K64" s="26">
        <v>6.7473000000000005E-2</v>
      </c>
      <c r="L64" s="26">
        <v>6.7473000000000005E-2</v>
      </c>
      <c r="M64" s="26">
        <v>6.7473000000000005E-2</v>
      </c>
      <c r="N64" s="26">
        <v>6.7473000000000005E-2</v>
      </c>
      <c r="O64" s="26">
        <v>6.7473000000000005E-2</v>
      </c>
      <c r="P64" s="26">
        <v>6.7473000000000005E-2</v>
      </c>
      <c r="Q64" s="26">
        <v>6.7473000000000005E-2</v>
      </c>
      <c r="R64" s="26">
        <v>6.7473000000000005E-2</v>
      </c>
      <c r="S64" s="26">
        <v>6.7473000000000005E-2</v>
      </c>
      <c r="T64" s="26">
        <v>6.7473000000000005E-2</v>
      </c>
      <c r="U64" s="26">
        <v>6.7473000000000005E-2</v>
      </c>
      <c r="V64" s="26">
        <v>6.7473000000000005E-2</v>
      </c>
      <c r="W64" s="26">
        <v>6.7473000000000005E-2</v>
      </c>
      <c r="X64" s="26">
        <v>6.7473000000000005E-2</v>
      </c>
      <c r="Y64" s="26">
        <v>6.7473000000000005E-2</v>
      </c>
      <c r="Z64" s="26">
        <v>6.7473000000000005E-2</v>
      </c>
      <c r="AA64" s="26">
        <v>6.7473000000000005E-2</v>
      </c>
      <c r="AB64" s="26">
        <v>6.7473000000000005E-2</v>
      </c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G64" s="3"/>
      <c r="BH64" s="3"/>
      <c r="BI64" s="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3"/>
      <c r="CI64" s="33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2"/>
    </row>
    <row r="65" spans="1:115">
      <c r="A65" s="36" t="s">
        <v>36</v>
      </c>
      <c r="B65" s="8">
        <v>2010</v>
      </c>
      <c r="C65" s="8">
        <v>2011</v>
      </c>
      <c r="D65" s="8">
        <v>2012</v>
      </c>
      <c r="E65" s="8">
        <v>2013</v>
      </c>
      <c r="F65" s="8">
        <v>2014</v>
      </c>
      <c r="G65" s="8">
        <v>2015</v>
      </c>
      <c r="H65" s="8">
        <v>2016</v>
      </c>
      <c r="I65" s="8">
        <v>2017</v>
      </c>
      <c r="J65" s="8">
        <v>2018</v>
      </c>
      <c r="K65" s="8">
        <v>2019</v>
      </c>
      <c r="L65" s="8">
        <v>2020</v>
      </c>
      <c r="M65" s="8">
        <v>2021</v>
      </c>
      <c r="N65" s="8">
        <v>2022</v>
      </c>
      <c r="O65" s="8">
        <v>2023</v>
      </c>
      <c r="P65" s="8">
        <v>2024</v>
      </c>
      <c r="Q65" s="8">
        <v>2025</v>
      </c>
      <c r="R65" s="8">
        <v>2026</v>
      </c>
      <c r="S65" s="8">
        <v>2027</v>
      </c>
      <c r="T65" s="8">
        <v>2028</v>
      </c>
      <c r="U65" s="8">
        <v>2029</v>
      </c>
      <c r="V65" s="8">
        <v>2030</v>
      </c>
      <c r="W65" s="8">
        <v>2031</v>
      </c>
      <c r="X65" s="8">
        <v>2032</v>
      </c>
      <c r="Y65" s="8">
        <v>2033</v>
      </c>
      <c r="Z65" s="8">
        <v>2034</v>
      </c>
      <c r="AA65" s="8">
        <v>2035</v>
      </c>
      <c r="AB65" s="9">
        <v>2036</v>
      </c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I65" s="35" t="s">
        <v>16</v>
      </c>
      <c r="CJ65" s="8">
        <v>2011</v>
      </c>
      <c r="CK65" s="8">
        <v>2012</v>
      </c>
      <c r="CL65" s="8">
        <v>2013</v>
      </c>
      <c r="CM65" s="8">
        <v>2014</v>
      </c>
      <c r="CN65" s="8">
        <v>2015</v>
      </c>
      <c r="CO65" s="8">
        <v>2016</v>
      </c>
      <c r="CP65" s="8">
        <v>2017</v>
      </c>
      <c r="CQ65" s="8">
        <v>2018</v>
      </c>
      <c r="CR65" s="8">
        <v>2019</v>
      </c>
      <c r="CS65" s="8">
        <v>2020</v>
      </c>
      <c r="CT65" s="8">
        <v>2021</v>
      </c>
      <c r="CU65" s="8">
        <v>2022</v>
      </c>
      <c r="CV65" s="8">
        <v>2023</v>
      </c>
      <c r="CW65" s="8">
        <v>2024</v>
      </c>
      <c r="CX65" s="8">
        <v>2025</v>
      </c>
      <c r="CY65" s="8">
        <v>2026</v>
      </c>
      <c r="CZ65" s="8">
        <v>2027</v>
      </c>
      <c r="DA65" s="8">
        <v>2028</v>
      </c>
      <c r="DB65" s="8">
        <v>2029</v>
      </c>
      <c r="DC65" s="8">
        <v>2030</v>
      </c>
      <c r="DD65" s="8">
        <v>2031</v>
      </c>
      <c r="DE65" s="8">
        <v>2032</v>
      </c>
      <c r="DF65" s="8">
        <v>2033</v>
      </c>
      <c r="DG65" s="8">
        <v>2034</v>
      </c>
      <c r="DH65" s="8">
        <v>2035</v>
      </c>
      <c r="DI65" s="9">
        <v>2036</v>
      </c>
    </row>
    <row r="66" spans="1:115">
      <c r="A66" s="86" t="s">
        <v>54</v>
      </c>
      <c r="B66" s="89">
        <f>B59/(1+B$64)^(B$65-$B$65)</f>
        <v>0</v>
      </c>
      <c r="C66" s="89">
        <f t="shared" ref="C66:AB66" si="129">C59/(1+C$64)^(C$65-$C$65)</f>
        <v>3860726.5940999999</v>
      </c>
      <c r="D66" s="89">
        <f t="shared" si="129"/>
        <v>3787262.98922783</v>
      </c>
      <c r="E66" s="89">
        <f t="shared" si="129"/>
        <v>3797666.1065884796</v>
      </c>
      <c r="F66" s="89">
        <f t="shared" si="129"/>
        <v>3608370.3203032967</v>
      </c>
      <c r="G66" s="89">
        <f t="shared" si="129"/>
        <v>3897514.4715828062</v>
      </c>
      <c r="H66" s="89">
        <f t="shared" si="129"/>
        <v>3722352.3511339636</v>
      </c>
      <c r="I66" s="89">
        <f t="shared" si="129"/>
        <v>3602317.1357306088</v>
      </c>
      <c r="J66" s="89">
        <f t="shared" si="129"/>
        <v>3467880.5724305776</v>
      </c>
      <c r="K66" s="89">
        <f t="shared" si="129"/>
        <v>3500973.3391384562</v>
      </c>
      <c r="L66" s="89">
        <f t="shared" si="129"/>
        <v>3482577.0812665368</v>
      </c>
      <c r="M66" s="89">
        <f t="shared" si="129"/>
        <v>3770496.8653474734</v>
      </c>
      <c r="N66" s="89">
        <f t="shared" si="129"/>
        <v>3822474.3279017382</v>
      </c>
      <c r="O66" s="89">
        <f t="shared" si="129"/>
        <v>3792218.5329487417</v>
      </c>
      <c r="P66" s="89">
        <f t="shared" si="129"/>
        <v>3549205.0636684126</v>
      </c>
      <c r="Q66" s="89">
        <f t="shared" si="129"/>
        <v>3341984.3113288032</v>
      </c>
      <c r="R66" s="89">
        <f t="shared" si="129"/>
        <v>3121175.3846589536</v>
      </c>
      <c r="S66" s="89">
        <f t="shared" si="129"/>
        <v>3033098.3427744512</v>
      </c>
      <c r="T66" s="89">
        <f t="shared" si="129"/>
        <v>2905593.7495655441</v>
      </c>
      <c r="U66" s="89">
        <f t="shared" si="129"/>
        <v>2808879.3339296361</v>
      </c>
      <c r="V66" s="89">
        <f t="shared" si="129"/>
        <v>2679505.3665977293</v>
      </c>
      <c r="W66" s="89">
        <f t="shared" si="129"/>
        <v>2615092.0417081201</v>
      </c>
      <c r="X66" s="89">
        <f t="shared" si="129"/>
        <v>2519098.1423559943</v>
      </c>
      <c r="Y66" s="89">
        <f t="shared" si="129"/>
        <v>2426932.2282991065</v>
      </c>
      <c r="Z66" s="89">
        <f t="shared" si="129"/>
        <v>2319690.6683902456</v>
      </c>
      <c r="AA66" s="89">
        <f t="shared" si="129"/>
        <v>2248893.3802309083</v>
      </c>
      <c r="AB66" s="90">
        <f t="shared" si="129"/>
        <v>2179770.1018175948</v>
      </c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I66" s="86" t="s">
        <v>54</v>
      </c>
      <c r="CJ66" s="19">
        <f t="shared" ref="CJ66:DI66" si="130">IF(CJ3&lt;0,CJ3,0)+IF(CJ10&lt;0,CJ10,0)+IF(CJ17&lt;0,CJ17,0)+IF(CJ24&lt;0,CJ24,0)+IF(CJ31&lt;0,CJ31,0)+IF(CJ38&lt;0,CJ38,0)+IF(CJ45&lt;0,CJ45,0)+IF(CJ52&lt;0,CJ52,0)</f>
        <v>0</v>
      </c>
      <c r="CK66" s="19">
        <f t="shared" si="130"/>
        <v>0</v>
      </c>
      <c r="CL66" s="19">
        <f t="shared" si="130"/>
        <v>-24718.855661770787</v>
      </c>
      <c r="CM66" s="19">
        <f t="shared" si="130"/>
        <v>-63851.970173768139</v>
      </c>
      <c r="CN66" s="19">
        <f t="shared" si="130"/>
        <v>-99527.292999578407</v>
      </c>
      <c r="CO66" s="19">
        <f t="shared" si="130"/>
        <v>-130890.48702411131</v>
      </c>
      <c r="CP66" s="19">
        <f t="shared" si="130"/>
        <v>-159926.05059117381</v>
      </c>
      <c r="CQ66" s="19">
        <f t="shared" si="130"/>
        <v>-187776.91755607477</v>
      </c>
      <c r="CR66" s="19">
        <f t="shared" si="130"/>
        <v>-206233.29611646943</v>
      </c>
      <c r="CS66" s="19">
        <f t="shared" si="130"/>
        <v>-224341.70143686203</v>
      </c>
      <c r="CT66" s="19">
        <f t="shared" si="130"/>
        <v>-244322.20650513351</v>
      </c>
      <c r="CU66" s="19">
        <f t="shared" si="130"/>
        <v>-261306.3301276977</v>
      </c>
      <c r="CV66" s="19">
        <f t="shared" si="130"/>
        <v>-274850.88676014205</v>
      </c>
      <c r="CW66" s="19">
        <f t="shared" si="130"/>
        <v>-286612.07587851328</v>
      </c>
      <c r="CX66" s="19">
        <f t="shared" si="130"/>
        <v>-297375.08951952046</v>
      </c>
      <c r="CY66" s="19">
        <f t="shared" si="130"/>
        <v>-306639.12364707689</v>
      </c>
      <c r="CZ66" s="19">
        <f t="shared" si="130"/>
        <v>-314753.50184890738</v>
      </c>
      <c r="DA66" s="19">
        <f t="shared" si="130"/>
        <v>-321898.83466386952</v>
      </c>
      <c r="DB66" s="19">
        <f t="shared" si="130"/>
        <v>-328761.10088567465</v>
      </c>
      <c r="DC66" s="19">
        <f t="shared" si="130"/>
        <v>-330924.31805275625</v>
      </c>
      <c r="DD66" s="19">
        <f t="shared" si="130"/>
        <v>-329815.3231977722</v>
      </c>
      <c r="DE66" s="19">
        <f t="shared" si="130"/>
        <v>-328790.6284792212</v>
      </c>
      <c r="DF66" s="19">
        <f t="shared" si="130"/>
        <v>-328330.79438878788</v>
      </c>
      <c r="DG66" s="19">
        <f t="shared" si="130"/>
        <v>-327839.59030669311</v>
      </c>
      <c r="DH66" s="19">
        <f t="shared" si="130"/>
        <v>-327437.3429090447</v>
      </c>
      <c r="DI66" s="20">
        <f t="shared" si="130"/>
        <v>-327052.68673239194</v>
      </c>
      <c r="DJ66" s="6">
        <f>DI59+DI66</f>
        <v>786913.75235857058</v>
      </c>
      <c r="DK66" s="37">
        <f>DJ66+AD96</f>
        <v>4.4587068259716034E-8</v>
      </c>
    </row>
    <row r="67" spans="1:115">
      <c r="A67" s="10" t="s">
        <v>53</v>
      </c>
      <c r="B67" s="11">
        <f>B60/(1+B$64)^(B$65-$B$65)</f>
        <v>0</v>
      </c>
      <c r="C67" s="11">
        <f t="shared" ref="C67:AB67" si="131">C60/(1+C$64)^(C$65-$C$65)</f>
        <v>3860726.5940999999</v>
      </c>
      <c r="D67" s="11">
        <f t="shared" si="131"/>
        <v>3787262.98922783</v>
      </c>
      <c r="E67" s="11">
        <f t="shared" si="131"/>
        <v>3799974.1129228245</v>
      </c>
      <c r="F67" s="11">
        <f t="shared" si="131"/>
        <v>3611506.2625840227</v>
      </c>
      <c r="G67" s="11">
        <f t="shared" si="131"/>
        <v>3900328.7348168474</v>
      </c>
      <c r="H67" s="11">
        <f t="shared" si="131"/>
        <v>3724879.4207563358</v>
      </c>
      <c r="I67" s="11">
        <f t="shared" si="131"/>
        <v>3604587.4673402254</v>
      </c>
      <c r="J67" s="11">
        <f t="shared" si="131"/>
        <v>3469921.0208864701</v>
      </c>
      <c r="K67" s="11">
        <f t="shared" si="131"/>
        <v>3502806.8663776368</v>
      </c>
      <c r="L67" s="11">
        <f t="shared" si="131"/>
        <v>3484222.5323671908</v>
      </c>
      <c r="M67" s="11">
        <f t="shared" si="131"/>
        <v>3771970.9562245226</v>
      </c>
      <c r="N67" s="11">
        <f t="shared" si="131"/>
        <v>3823791.8546926309</v>
      </c>
      <c r="O67" s="11">
        <f t="shared" si="131"/>
        <v>3793393.3985153418</v>
      </c>
      <c r="P67" s="11">
        <f t="shared" si="131"/>
        <v>3550250.0388400112</v>
      </c>
      <c r="Q67" s="11">
        <f t="shared" si="131"/>
        <v>3342911.1224638009</v>
      </c>
      <c r="R67" s="11">
        <f t="shared" si="131"/>
        <v>3121994.7946600942</v>
      </c>
      <c r="S67" s="11">
        <f t="shared" si="131"/>
        <v>3033820.5778303151</v>
      </c>
      <c r="T67" s="11">
        <f t="shared" si="131"/>
        <v>2906232.1046717949</v>
      </c>
      <c r="U67" s="11">
        <f t="shared" si="131"/>
        <v>2809450.7891910789</v>
      </c>
      <c r="V67" s="11">
        <f t="shared" si="131"/>
        <v>2680019.8778367126</v>
      </c>
      <c r="W67" s="11">
        <f t="shared" si="131"/>
        <v>2615554.5244593322</v>
      </c>
      <c r="X67" s="11">
        <f t="shared" si="131"/>
        <v>2519512.8644492663</v>
      </c>
      <c r="Y67" s="11">
        <f t="shared" si="131"/>
        <v>2427303.6174819213</v>
      </c>
      <c r="Z67" s="11">
        <f t="shared" si="131"/>
        <v>2320022.5457221889</v>
      </c>
      <c r="AA67" s="11">
        <f t="shared" si="131"/>
        <v>2249189.2568540243</v>
      </c>
      <c r="AB67" s="12">
        <f t="shared" si="131"/>
        <v>2179984.1401913869</v>
      </c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I67" s="10" t="s">
        <v>53</v>
      </c>
      <c r="CJ67" s="19">
        <f t="shared" ref="CJ67:DI67" si="132">IF(CJ4&lt;0,CJ4,0)+IF(CJ11&lt;0,CJ11,0)+IF(CJ18&lt;0,CJ18,0)+IF(CJ25&lt;0,CJ25,0)+IF(CJ32&lt;0,CJ32,0)+IF(CJ39&lt;0,CJ39,0)+IF(CJ46&lt;0,CJ46,0)+IF(CJ53&lt;0,CJ53,0)</f>
        <v>0</v>
      </c>
      <c r="CK67" s="19">
        <f t="shared" si="132"/>
        <v>0</v>
      </c>
      <c r="CL67" s="19">
        <f t="shared" si="132"/>
        <v>-27026.861996115938</v>
      </c>
      <c r="CM67" s="19">
        <f t="shared" si="132"/>
        <v>-69295.918788839437</v>
      </c>
      <c r="CN67" s="19">
        <f t="shared" si="132"/>
        <v>-107785.5048486907</v>
      </c>
      <c r="CO67" s="19">
        <f t="shared" si="132"/>
        <v>-141675.76849559625</v>
      </c>
      <c r="CP67" s="19">
        <f t="shared" si="132"/>
        <v>-172981.66367227497</v>
      </c>
      <c r="CQ67" s="19">
        <f t="shared" si="132"/>
        <v>-202872.97909306848</v>
      </c>
      <c r="CR67" s="19">
        <f t="shared" si="132"/>
        <v>-223162.88489264381</v>
      </c>
      <c r="CS67" s="19">
        <f t="shared" si="132"/>
        <v>-242916.74131369023</v>
      </c>
      <c r="CT67" s="19">
        <f t="shared" si="132"/>
        <v>-264371.3372590107</v>
      </c>
      <c r="CU67" s="19">
        <f t="shared" si="132"/>
        <v>-282672.98767246754</v>
      </c>
      <c r="CV67" s="19">
        <f t="shared" si="132"/>
        <v>-297392.40987151215</v>
      </c>
      <c r="CW67" s="19">
        <f t="shared" si="132"/>
        <v>-310198.57416148233</v>
      </c>
      <c r="CX67" s="19">
        <f t="shared" si="132"/>
        <v>-321888.39893748728</v>
      </c>
      <c r="CY67" s="19">
        <f t="shared" si="132"/>
        <v>-331971.84306618437</v>
      </c>
      <c r="CZ67" s="19">
        <f t="shared" si="132"/>
        <v>-340808.45632387872</v>
      </c>
      <c r="DA67" s="19">
        <f t="shared" si="132"/>
        <v>-348592.14424509206</v>
      </c>
      <c r="DB67" s="19">
        <f t="shared" si="132"/>
        <v>-356025.8657283397</v>
      </c>
      <c r="DC67" s="19">
        <f t="shared" si="132"/>
        <v>-358703.59413440444</v>
      </c>
      <c r="DD67" s="19">
        <f t="shared" si="132"/>
        <v>-358057.08203063224</v>
      </c>
      <c r="DE67" s="19">
        <f t="shared" si="132"/>
        <v>-357447.10940535285</v>
      </c>
      <c r="DF67" s="19">
        <f t="shared" si="132"/>
        <v>-357358.66449773451</v>
      </c>
      <c r="DG67" s="19">
        <f t="shared" si="132"/>
        <v>-357199.33774758305</v>
      </c>
      <c r="DH67" s="19">
        <f t="shared" si="132"/>
        <v>-357092.96697305032</v>
      </c>
      <c r="DI67" s="20">
        <f t="shared" si="132"/>
        <v>-356922.3491701897</v>
      </c>
      <c r="DJ67" s="6">
        <f>DI60+DI67</f>
        <v>757044.08992077282</v>
      </c>
      <c r="DK67" s="37">
        <f>DJ67+AD97</f>
        <v>2.852175384759903E-8</v>
      </c>
    </row>
    <row r="68" spans="1:115">
      <c r="A68" s="10" t="s">
        <v>21</v>
      </c>
      <c r="B68" s="11">
        <f>B61/(1+B$64)^(B$65-$B$65)</f>
        <v>0</v>
      </c>
      <c r="C68" s="11">
        <f t="shared" ref="C68:AB68" si="133">C61/(1+C$64)^(C$65-$C$65)</f>
        <v>3861461.7763999999</v>
      </c>
      <c r="D68" s="11">
        <f t="shared" si="133"/>
        <v>3788412.7541399165</v>
      </c>
      <c r="E68" s="11">
        <f t="shared" si="133"/>
        <v>3797632.0654921085</v>
      </c>
      <c r="F68" s="11">
        <f t="shared" si="133"/>
        <v>3614693.1249664105</v>
      </c>
      <c r="G68" s="11">
        <f t="shared" si="133"/>
        <v>3917375.8054779395</v>
      </c>
      <c r="H68" s="11">
        <f t="shared" si="133"/>
        <v>3747732.3456649287</v>
      </c>
      <c r="I68" s="11">
        <f t="shared" si="133"/>
        <v>3634946.56648</v>
      </c>
      <c r="J68" s="11">
        <f t="shared" si="133"/>
        <v>3494563.1470753187</v>
      </c>
      <c r="K68" s="11">
        <f t="shared" si="133"/>
        <v>3528085.3599500172</v>
      </c>
      <c r="L68" s="11">
        <f t="shared" si="133"/>
        <v>3524177.8796356665</v>
      </c>
      <c r="M68" s="11">
        <f t="shared" si="133"/>
        <v>3796786.117345002</v>
      </c>
      <c r="N68" s="11">
        <f t="shared" si="133"/>
        <v>3853429.3765269401</v>
      </c>
      <c r="O68" s="11">
        <f t="shared" si="133"/>
        <v>3808376.1526714168</v>
      </c>
      <c r="P68" s="11">
        <f t="shared" si="133"/>
        <v>3571208.1380971717</v>
      </c>
      <c r="Q68" s="11">
        <f t="shared" si="133"/>
        <v>3366174.1166015272</v>
      </c>
      <c r="R68" s="11">
        <f t="shared" si="133"/>
        <v>3147722.3817025656</v>
      </c>
      <c r="S68" s="11">
        <f t="shared" si="133"/>
        <v>3058854.6757417382</v>
      </c>
      <c r="T68" s="11">
        <f t="shared" si="133"/>
        <v>2930703.4132202435</v>
      </c>
      <c r="U68" s="11">
        <f t="shared" si="133"/>
        <v>2831427.4933037516</v>
      </c>
      <c r="V68" s="11">
        <f t="shared" si="133"/>
        <v>2705442.9768952881</v>
      </c>
      <c r="W68" s="11">
        <f t="shared" si="133"/>
        <v>2643774.468028015</v>
      </c>
      <c r="X68" s="11">
        <f t="shared" si="133"/>
        <v>2550057.5828179782</v>
      </c>
      <c r="Y68" s="11">
        <f t="shared" si="133"/>
        <v>2460437.5556088658</v>
      </c>
      <c r="Z68" s="11">
        <f t="shared" si="133"/>
        <v>2350492.4954133458</v>
      </c>
      <c r="AA68" s="11">
        <f t="shared" si="133"/>
        <v>2277967.1750600962</v>
      </c>
      <c r="AB68" s="12">
        <f t="shared" si="133"/>
        <v>2217451.198189707</v>
      </c>
      <c r="CI68" s="10" t="s">
        <v>21</v>
      </c>
      <c r="CJ68" s="19">
        <f t="shared" ref="CJ68:DI68" si="134">IF(CJ5&lt;0,CJ5,0)+IF(CJ12&lt;0,CJ12,0)+IF(CJ19&lt;0,CJ19,0)+IF(CJ26&lt;0,CJ26,0)+IF(CJ33&lt;0,CJ33,0)+IF(CJ40&lt;0,CJ40,0)+IF(CJ47&lt;0,CJ47,0)+IF(CJ54&lt;0,CJ54,0)</f>
        <v>0</v>
      </c>
      <c r="CK68" s="19">
        <f t="shared" si="134"/>
        <v>0</v>
      </c>
      <c r="CL68" s="19">
        <f t="shared" si="134"/>
        <v>-8042.3805294068143</v>
      </c>
      <c r="CM68" s="19">
        <f t="shared" si="134"/>
        <v>-2357.0606528381368</v>
      </c>
      <c r="CN68" s="19">
        <f t="shared" si="134"/>
        <v>-2221.3809266937619</v>
      </c>
      <c r="CO68" s="19">
        <f t="shared" si="134"/>
        <v>-2264.0363757994996</v>
      </c>
      <c r="CP68" s="19">
        <f t="shared" si="134"/>
        <v>-2863.9854061403826</v>
      </c>
      <c r="CQ68" s="19">
        <f t="shared" si="134"/>
        <v>-3250.1379638637923</v>
      </c>
      <c r="CR68" s="19">
        <f t="shared" si="134"/>
        <v>-3426.8632738933666</v>
      </c>
      <c r="CS68" s="19">
        <f t="shared" si="134"/>
        <v>-3738.0732291429845</v>
      </c>
      <c r="CT68" s="19">
        <f t="shared" si="134"/>
        <v>-4017.067830166382</v>
      </c>
      <c r="CU68" s="19">
        <f t="shared" si="134"/>
        <v>-4266.2374046098048</v>
      </c>
      <c r="CV68" s="19">
        <f t="shared" si="134"/>
        <v>-4488.2376633064368</v>
      </c>
      <c r="CW68" s="19">
        <f t="shared" si="134"/>
        <v>-4685.5077509833827</v>
      </c>
      <c r="CX68" s="19">
        <f t="shared" si="134"/>
        <v>-4860.6878833337514</v>
      </c>
      <c r="CY68" s="19">
        <f t="shared" si="134"/>
        <v>-5015.4069119634241</v>
      </c>
      <c r="CZ68" s="19">
        <f t="shared" si="134"/>
        <v>-5151.5515620458937</v>
      </c>
      <c r="DA68" s="19">
        <f t="shared" si="134"/>
        <v>-5271.8404695222371</v>
      </c>
      <c r="DB68" s="19">
        <f t="shared" si="134"/>
        <v>-5379.5864912636971</v>
      </c>
      <c r="DC68" s="19">
        <f t="shared" si="134"/>
        <v>-5476.4730933206683</v>
      </c>
      <c r="DD68" s="19">
        <f t="shared" si="134"/>
        <v>-5563.4426089264052</v>
      </c>
      <c r="DE68" s="19">
        <f t="shared" si="134"/>
        <v>-5641.6154392370918</v>
      </c>
      <c r="DF68" s="19">
        <f t="shared" si="134"/>
        <v>-5711.7561619838389</v>
      </c>
      <c r="DG68" s="19">
        <f t="shared" si="134"/>
        <v>-5774.345108477848</v>
      </c>
      <c r="DH68" s="19">
        <f t="shared" si="134"/>
        <v>-5830.0567152281155</v>
      </c>
      <c r="DI68" s="20">
        <f t="shared" si="134"/>
        <v>-5876.5782978423049</v>
      </c>
      <c r="DJ68" s="5">
        <f>DI61+DI68</f>
        <v>169276.41287862285</v>
      </c>
      <c r="DK68" s="37">
        <f>DJ68+AD98</f>
        <v>5.2095856517553329E-9</v>
      </c>
    </row>
    <row r="69" spans="1:115">
      <c r="A69" s="10" t="s">
        <v>22</v>
      </c>
      <c r="B69" s="11">
        <f>B62/(1+B$64)^(B$65-$B$65)</f>
        <v>0</v>
      </c>
      <c r="C69" s="11">
        <f t="shared" ref="C69:AB69" si="135">C62/(1+C$64)^(C$65-$C$65)</f>
        <v>3861461.7763999999</v>
      </c>
      <c r="D69" s="11">
        <f t="shared" si="135"/>
        <v>3788412.7541399165</v>
      </c>
      <c r="E69" s="11">
        <f t="shared" si="135"/>
        <v>3799673.1164317997</v>
      </c>
      <c r="F69" s="11">
        <f t="shared" si="135"/>
        <v>3617573.6608119658</v>
      </c>
      <c r="G69" s="11">
        <f t="shared" si="135"/>
        <v>3920739.0211688001</v>
      </c>
      <c r="H69" s="11">
        <f t="shared" si="135"/>
        <v>3756812.6295414371</v>
      </c>
      <c r="I69" s="11">
        <f t="shared" si="135"/>
        <v>3635696.9018987613</v>
      </c>
      <c r="J69" s="11">
        <f t="shared" si="135"/>
        <v>3498912.890370213</v>
      </c>
      <c r="K69" s="11">
        <f t="shared" si="135"/>
        <v>3532746.8583665132</v>
      </c>
      <c r="L69" s="11">
        <f t="shared" si="135"/>
        <v>3526222.5780484746</v>
      </c>
      <c r="M69" s="11">
        <f t="shared" si="135"/>
        <v>3797052.9689662717</v>
      </c>
      <c r="N69" s="11">
        <f t="shared" si="135"/>
        <v>3862810.4033309151</v>
      </c>
      <c r="O69" s="11">
        <f t="shared" si="135"/>
        <v>3812180.0841658618</v>
      </c>
      <c r="P69" s="11">
        <f t="shared" si="135"/>
        <v>3572078.4529006481</v>
      </c>
      <c r="Q69" s="11">
        <f t="shared" si="135"/>
        <v>3367081.6490627434</v>
      </c>
      <c r="R69" s="11">
        <f t="shared" si="135"/>
        <v>3150340.3936519567</v>
      </c>
      <c r="S69" s="11">
        <f t="shared" si="135"/>
        <v>3059946.6616553236</v>
      </c>
      <c r="T69" s="11">
        <f t="shared" si="135"/>
        <v>2932514.8522816757</v>
      </c>
      <c r="U69" s="11">
        <f t="shared" si="135"/>
        <v>2836238.6485961932</v>
      </c>
      <c r="V69" s="11">
        <f t="shared" si="135"/>
        <v>2710714.8342845133</v>
      </c>
      <c r="W69" s="11">
        <f t="shared" si="135"/>
        <v>2643406.7877384075</v>
      </c>
      <c r="X69" s="11">
        <f t="shared" si="135"/>
        <v>2551925.6626748256</v>
      </c>
      <c r="Y69" s="11">
        <f t="shared" si="135"/>
        <v>2462105.2139432901</v>
      </c>
      <c r="Z69" s="11">
        <f t="shared" si="135"/>
        <v>2351436.4463573634</v>
      </c>
      <c r="AA69" s="11">
        <f t="shared" si="135"/>
        <v>2278293.3445668286</v>
      </c>
      <c r="AB69" s="12">
        <f t="shared" si="135"/>
        <v>2217447.2063251683</v>
      </c>
      <c r="CI69" s="10" t="s">
        <v>22</v>
      </c>
      <c r="CJ69" s="19">
        <f t="shared" ref="CJ69:DI69" si="136">IF(CJ6&lt;0,CJ6,0)+IF(CJ13&lt;0,CJ13,0)+IF(CJ20&lt;0,CJ20,0)+IF(CJ27&lt;0,CJ27,0)+IF(CJ34&lt;0,CJ34,0)+IF(CJ41&lt;0,CJ41,0)+IF(CJ48&lt;0,CJ48,0)+IF(CJ55&lt;0,CJ55,0)</f>
        <v>0</v>
      </c>
      <c r="CK69" s="19">
        <f t="shared" si="136"/>
        <v>0</v>
      </c>
      <c r="CL69" s="19">
        <f t="shared" si="136"/>
        <v>-9997.2934962137515</v>
      </c>
      <c r="CM69" s="19">
        <f t="shared" si="136"/>
        <v>-5598.4661511264885</v>
      </c>
      <c r="CN69" s="19">
        <f t="shared" si="136"/>
        <v>-4085.9071853454839</v>
      </c>
      <c r="CO69" s="19">
        <f t="shared" si="136"/>
        <v>-5528.641374861194</v>
      </c>
      <c r="CP69" s="19">
        <f t="shared" si="136"/>
        <v>-6103.1572640387367</v>
      </c>
      <c r="CQ69" s="19">
        <f t="shared" si="136"/>
        <v>-6753.8746396633414</v>
      </c>
      <c r="CR69" s="19">
        <f t="shared" si="136"/>
        <v>-7166.2551892944939</v>
      </c>
      <c r="CS69" s="19">
        <f t="shared" si="136"/>
        <v>-7522.8153971063912</v>
      </c>
      <c r="CT69" s="19">
        <f t="shared" si="136"/>
        <v>-7871.8214832193262</v>
      </c>
      <c r="CU69" s="19">
        <f t="shared" si="136"/>
        <v>-8056.4339650207639</v>
      </c>
      <c r="CV69" s="19">
        <f t="shared" si="136"/>
        <v>-8411.8170951976772</v>
      </c>
      <c r="CW69" s="19">
        <f t="shared" si="136"/>
        <v>-8727.6204025850657</v>
      </c>
      <c r="CX69" s="19">
        <f t="shared" si="136"/>
        <v>-9007.828440372039</v>
      </c>
      <c r="CY69" s="19">
        <f t="shared" si="136"/>
        <v>-9255.3037798549376</v>
      </c>
      <c r="CZ69" s="19">
        <f t="shared" si="136"/>
        <v>-9473.0648609945983</v>
      </c>
      <c r="DA69" s="19">
        <f t="shared" si="136"/>
        <v>-9665.5271129567482</v>
      </c>
      <c r="DB69" s="19">
        <f t="shared" si="136"/>
        <v>-9837.7972566006865</v>
      </c>
      <c r="DC69" s="19">
        <f t="shared" si="136"/>
        <v>-9993.1050336293247</v>
      </c>
      <c r="DD69" s="19">
        <f t="shared" si="136"/>
        <v>-10132.635564897095</v>
      </c>
      <c r="DE69" s="19">
        <f t="shared" si="136"/>
        <v>-10257.762854972318</v>
      </c>
      <c r="DF69" s="19">
        <f t="shared" si="136"/>
        <v>-10369.988011367113</v>
      </c>
      <c r="DG69" s="19">
        <f t="shared" si="136"/>
        <v>-10470.219420343285</v>
      </c>
      <c r="DH69" s="19">
        <f t="shared" si="136"/>
        <v>-10559.52491730626</v>
      </c>
      <c r="DI69" s="20">
        <f t="shared" si="136"/>
        <v>-10633.998543255866</v>
      </c>
      <c r="DJ69" s="6">
        <f>DI62+DI69</f>
        <v>104836.75770471279</v>
      </c>
      <c r="DK69" s="37">
        <f>DJ69+AD99</f>
        <v>7.7852746471762657E-9</v>
      </c>
    </row>
    <row r="70" spans="1:115" ht="15.75" thickBot="1">
      <c r="A70" s="16" t="s">
        <v>23</v>
      </c>
      <c r="B70" s="17">
        <f>B63/(1+B$64)^(B$65-$B$65)</f>
        <v>0</v>
      </c>
      <c r="C70" s="17">
        <f t="shared" ref="C70:AB70" si="137">C63/(1+C$64)^(C$65-$C$65)</f>
        <v>3861461.7763999999</v>
      </c>
      <c r="D70" s="17">
        <f t="shared" si="137"/>
        <v>3788412.7541399165</v>
      </c>
      <c r="E70" s="17">
        <f t="shared" si="137"/>
        <v>3789675.8229355854</v>
      </c>
      <c r="F70" s="17">
        <f t="shared" si="137"/>
        <v>3622298.1885292805</v>
      </c>
      <c r="G70" s="17">
        <f t="shared" si="137"/>
        <v>3924194.2336630463</v>
      </c>
      <c r="H70" s="17">
        <f t="shared" si="137"/>
        <v>3762460.6399954418</v>
      </c>
      <c r="I70" s="17">
        <f t="shared" si="137"/>
        <v>3644074.4716996802</v>
      </c>
      <c r="J70" s="17">
        <f t="shared" si="137"/>
        <v>3504397.3966635866</v>
      </c>
      <c r="K70" s="17">
        <f t="shared" si="137"/>
        <v>3540511.884629162</v>
      </c>
      <c r="L70" s="17">
        <f t="shared" si="137"/>
        <v>3534231.2314224704</v>
      </c>
      <c r="M70" s="17">
        <f t="shared" si="137"/>
        <v>3803673.4801903819</v>
      </c>
      <c r="N70" s="17">
        <f t="shared" si="137"/>
        <v>3867074.1297967937</v>
      </c>
      <c r="O70" s="17">
        <f t="shared" si="137"/>
        <v>3815150.1624071375</v>
      </c>
      <c r="P70" s="17">
        <f t="shared" si="137"/>
        <v>3579838.3224308523</v>
      </c>
      <c r="Q70" s="17">
        <f t="shared" si="137"/>
        <v>3371341.1704165065</v>
      </c>
      <c r="R70" s="17">
        <f t="shared" si="137"/>
        <v>3156301.0976721356</v>
      </c>
      <c r="S70" s="17">
        <f t="shared" si="137"/>
        <v>3065799.4987028767</v>
      </c>
      <c r="T70" s="17">
        <f t="shared" si="137"/>
        <v>2935979.1867902814</v>
      </c>
      <c r="U70" s="17">
        <f t="shared" si="137"/>
        <v>2840904.4706517723</v>
      </c>
      <c r="V70" s="17">
        <f t="shared" si="137"/>
        <v>2716902.5455392608</v>
      </c>
      <c r="W70" s="17">
        <f t="shared" si="137"/>
        <v>2646807.8783046934</v>
      </c>
      <c r="X70" s="17">
        <f t="shared" si="137"/>
        <v>2554545.8097533099</v>
      </c>
      <c r="Y70" s="17">
        <f t="shared" si="137"/>
        <v>2462978.6311169448</v>
      </c>
      <c r="Z70" s="17">
        <f t="shared" si="137"/>
        <v>2357263.0392201506</v>
      </c>
      <c r="AA70" s="17">
        <f t="shared" si="137"/>
        <v>2281327.3158542057</v>
      </c>
      <c r="AB70" s="18">
        <f t="shared" si="137"/>
        <v>2221057.4164591036</v>
      </c>
      <c r="CI70" s="16" t="s">
        <v>23</v>
      </c>
      <c r="CJ70" s="21">
        <f t="shared" ref="CJ70:DI70" si="138">IF(CJ7&lt;0,CJ7,0)+IF(CJ14&lt;0,CJ14,0)+IF(CJ21&lt;0,CJ21,0)+IF(CJ28&lt;0,CJ28,0)+IF(CJ35&lt;0,CJ35,0)+IF(CJ42&lt;0,CJ42,0)+IF(CJ49&lt;0,CJ49,0)+IF(CJ56&lt;0,CJ56,0)</f>
        <v>0</v>
      </c>
      <c r="CK70" s="21">
        <f t="shared" si="138"/>
        <v>0</v>
      </c>
      <c r="CL70" s="21">
        <f t="shared" si="138"/>
        <v>0</v>
      </c>
      <c r="CM70" s="21">
        <f t="shared" si="138"/>
        <v>0</v>
      </c>
      <c r="CN70" s="21">
        <f t="shared" si="138"/>
        <v>0</v>
      </c>
      <c r="CO70" s="21">
        <f t="shared" si="138"/>
        <v>0</v>
      </c>
      <c r="CP70" s="21">
        <f t="shared" si="138"/>
        <v>0</v>
      </c>
      <c r="CQ70" s="21">
        <f t="shared" si="138"/>
        <v>0</v>
      </c>
      <c r="CR70" s="21">
        <f t="shared" si="138"/>
        <v>0</v>
      </c>
      <c r="CS70" s="21">
        <f t="shared" si="138"/>
        <v>0</v>
      </c>
      <c r="CT70" s="21">
        <f t="shared" si="138"/>
        <v>0</v>
      </c>
      <c r="CU70" s="21">
        <f t="shared" si="138"/>
        <v>0</v>
      </c>
      <c r="CV70" s="21">
        <f t="shared" si="138"/>
        <v>0</v>
      </c>
      <c r="CW70" s="21">
        <f t="shared" si="138"/>
        <v>0</v>
      </c>
      <c r="CX70" s="21">
        <f t="shared" si="138"/>
        <v>0</v>
      </c>
      <c r="CY70" s="21">
        <f t="shared" si="138"/>
        <v>0</v>
      </c>
      <c r="CZ70" s="21">
        <f t="shared" si="138"/>
        <v>0</v>
      </c>
      <c r="DA70" s="21">
        <f t="shared" si="138"/>
        <v>0</v>
      </c>
      <c r="DB70" s="21">
        <f t="shared" si="138"/>
        <v>0</v>
      </c>
      <c r="DC70" s="21">
        <f t="shared" si="138"/>
        <v>0</v>
      </c>
      <c r="DD70" s="21">
        <f t="shared" si="138"/>
        <v>0</v>
      </c>
      <c r="DE70" s="21">
        <f t="shared" si="138"/>
        <v>0</v>
      </c>
      <c r="DF70" s="21">
        <f t="shared" si="138"/>
        <v>0</v>
      </c>
      <c r="DG70" s="21">
        <f t="shared" si="138"/>
        <v>0</v>
      </c>
      <c r="DH70" s="21">
        <f t="shared" si="138"/>
        <v>0</v>
      </c>
      <c r="DI70" s="22">
        <f t="shared" si="138"/>
        <v>0</v>
      </c>
      <c r="DJ70" s="6">
        <f>DI63+DI70</f>
        <v>0</v>
      </c>
      <c r="DK70" s="37">
        <f>DJ70+AD100</f>
        <v>0</v>
      </c>
    </row>
    <row r="71" spans="1:115" ht="15.75" thickBot="1">
      <c r="CI71" s="33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2"/>
    </row>
    <row r="72" spans="1:115">
      <c r="A72" s="36" t="s">
        <v>37</v>
      </c>
      <c r="B72" s="8">
        <v>2010</v>
      </c>
      <c r="C72" s="8">
        <v>2011</v>
      </c>
      <c r="D72" s="8">
        <v>2012</v>
      </c>
      <c r="E72" s="8">
        <v>2013</v>
      </c>
      <c r="F72" s="8">
        <v>2014</v>
      </c>
      <c r="G72" s="8">
        <v>2015</v>
      </c>
      <c r="H72" s="8">
        <v>2016</v>
      </c>
      <c r="I72" s="8">
        <v>2017</v>
      </c>
      <c r="J72" s="8">
        <v>2018</v>
      </c>
      <c r="K72" s="8">
        <v>2019</v>
      </c>
      <c r="L72" s="8">
        <v>2020</v>
      </c>
      <c r="M72" s="8">
        <v>2021</v>
      </c>
      <c r="N72" s="8">
        <v>2022</v>
      </c>
      <c r="O72" s="8">
        <v>2023</v>
      </c>
      <c r="P72" s="8">
        <v>2024</v>
      </c>
      <c r="Q72" s="8">
        <v>2025</v>
      </c>
      <c r="R72" s="8">
        <v>2026</v>
      </c>
      <c r="S72" s="8">
        <v>2027</v>
      </c>
      <c r="T72" s="8">
        <v>2028</v>
      </c>
      <c r="U72" s="8">
        <v>2029</v>
      </c>
      <c r="V72" s="8">
        <v>2030</v>
      </c>
      <c r="W72" s="8">
        <v>2031</v>
      </c>
      <c r="X72" s="8">
        <v>2032</v>
      </c>
      <c r="Y72" s="8">
        <v>2033</v>
      </c>
      <c r="Z72" s="8">
        <v>2034</v>
      </c>
      <c r="AA72" s="8">
        <v>2035</v>
      </c>
      <c r="AB72" s="9">
        <v>2036</v>
      </c>
      <c r="CI72" s="36" t="s">
        <v>35</v>
      </c>
      <c r="CJ72" s="8">
        <v>2011</v>
      </c>
      <c r="CK72" s="8">
        <v>2012</v>
      </c>
      <c r="CL72" s="8">
        <v>2013</v>
      </c>
      <c r="CM72" s="8">
        <v>2014</v>
      </c>
      <c r="CN72" s="8">
        <v>2015</v>
      </c>
      <c r="CO72" s="8">
        <v>2016</v>
      </c>
      <c r="CP72" s="8">
        <v>2017</v>
      </c>
      <c r="CQ72" s="8">
        <v>2018</v>
      </c>
      <c r="CR72" s="8">
        <v>2019</v>
      </c>
      <c r="CS72" s="8">
        <v>2020</v>
      </c>
      <c r="CT72" s="8">
        <v>2021</v>
      </c>
      <c r="CU72" s="8">
        <v>2022</v>
      </c>
      <c r="CV72" s="8">
        <v>2023</v>
      </c>
      <c r="CW72" s="8">
        <v>2024</v>
      </c>
      <c r="CX72" s="8">
        <v>2025</v>
      </c>
      <c r="CY72" s="8">
        <v>2026</v>
      </c>
      <c r="CZ72" s="8">
        <v>2027</v>
      </c>
      <c r="DA72" s="8">
        <v>2028</v>
      </c>
      <c r="DB72" s="8">
        <v>2029</v>
      </c>
      <c r="DC72" s="8">
        <v>2030</v>
      </c>
      <c r="DD72" s="8">
        <v>2031</v>
      </c>
      <c r="DE72" s="8">
        <v>2032</v>
      </c>
      <c r="DF72" s="8">
        <v>2033</v>
      </c>
      <c r="DG72" s="8">
        <v>2034</v>
      </c>
      <c r="DH72" s="8">
        <v>2035</v>
      </c>
      <c r="DI72" s="9">
        <v>2036</v>
      </c>
    </row>
    <row r="73" spans="1:115">
      <c r="A73" s="86" t="s">
        <v>54</v>
      </c>
      <c r="B73" s="89">
        <f>B66/1000</f>
        <v>0</v>
      </c>
      <c r="C73" s="89">
        <f t="shared" ref="C73:AB73" si="139">B73+C66/1000</f>
        <v>3860.7265941000001</v>
      </c>
      <c r="D73" s="89">
        <f t="shared" si="139"/>
        <v>7647.9895833278297</v>
      </c>
      <c r="E73" s="89">
        <f t="shared" si="139"/>
        <v>11445.65568991631</v>
      </c>
      <c r="F73" s="89">
        <f t="shared" si="139"/>
        <v>15054.026010219606</v>
      </c>
      <c r="G73" s="89">
        <f t="shared" si="139"/>
        <v>18951.540481802411</v>
      </c>
      <c r="H73" s="89">
        <f t="shared" si="139"/>
        <v>22673.892832936373</v>
      </c>
      <c r="I73" s="89">
        <f t="shared" si="139"/>
        <v>26276.209968666983</v>
      </c>
      <c r="J73" s="89">
        <f t="shared" si="139"/>
        <v>29744.090541097561</v>
      </c>
      <c r="K73" s="89">
        <f t="shared" si="139"/>
        <v>33245.063880236019</v>
      </c>
      <c r="L73" s="89">
        <f t="shared" si="139"/>
        <v>36727.640961502555</v>
      </c>
      <c r="M73" s="89">
        <f t="shared" si="139"/>
        <v>40498.137826850027</v>
      </c>
      <c r="N73" s="89">
        <f t="shared" si="139"/>
        <v>44320.612154751769</v>
      </c>
      <c r="O73" s="89">
        <f t="shared" si="139"/>
        <v>48112.830687700509</v>
      </c>
      <c r="P73" s="89">
        <f t="shared" si="139"/>
        <v>51662.035751368923</v>
      </c>
      <c r="Q73" s="89">
        <f t="shared" si="139"/>
        <v>55004.020062697724</v>
      </c>
      <c r="R73" s="89">
        <f t="shared" si="139"/>
        <v>58125.19544735668</v>
      </c>
      <c r="S73" s="89">
        <f t="shared" si="139"/>
        <v>61158.293790131131</v>
      </c>
      <c r="T73" s="89">
        <f t="shared" si="139"/>
        <v>64063.887539696676</v>
      </c>
      <c r="U73" s="89">
        <f t="shared" si="139"/>
        <v>66872.766873626315</v>
      </c>
      <c r="V73" s="89">
        <f t="shared" si="139"/>
        <v>69552.272240224047</v>
      </c>
      <c r="W73" s="89">
        <f t="shared" si="139"/>
        <v>72167.364281932169</v>
      </c>
      <c r="X73" s="89">
        <f t="shared" si="139"/>
        <v>74686.462424288169</v>
      </c>
      <c r="Y73" s="89">
        <f t="shared" si="139"/>
        <v>77113.394652587274</v>
      </c>
      <c r="Z73" s="89">
        <f t="shared" si="139"/>
        <v>79433.085320977523</v>
      </c>
      <c r="AA73" s="89">
        <f t="shared" si="139"/>
        <v>81681.978701208427</v>
      </c>
      <c r="AB73" s="90">
        <f t="shared" si="139"/>
        <v>83861.748803026028</v>
      </c>
      <c r="AC73" s="37">
        <f t="shared" ref="AC73:AC77" si="140">AB73*1000</f>
        <v>83861748.803026035</v>
      </c>
      <c r="AD73" s="37"/>
      <c r="AE73" s="41"/>
      <c r="AF73" s="41"/>
      <c r="AG73" s="41"/>
      <c r="CI73" s="86" t="s">
        <v>54</v>
      </c>
      <c r="CJ73" s="19">
        <f>BH59</f>
        <v>735.18229999998584</v>
      </c>
      <c r="CK73" s="19">
        <f t="shared" ref="CK73:CT77" si="141">CJ73+BI59</f>
        <v>1884.9472120866399</v>
      </c>
      <c r="CL73" s="19">
        <f t="shared" si="141"/>
        <v>-6105.336440807805</v>
      </c>
      <c r="CM73" s="19">
        <f t="shared" si="141"/>
        <v>7822.531785176212</v>
      </c>
      <c r="CN73" s="19">
        <f t="shared" si="141"/>
        <v>34502.293865415893</v>
      </c>
      <c r="CO73" s="19">
        <f t="shared" si="141"/>
        <v>74610.582726894092</v>
      </c>
      <c r="CP73" s="19">
        <f t="shared" si="141"/>
        <v>116367.91869596537</v>
      </c>
      <c r="CQ73" s="19">
        <f t="shared" si="141"/>
        <v>152884.74292897413</v>
      </c>
      <c r="CR73" s="19">
        <f t="shared" si="141"/>
        <v>192423.28841967997</v>
      </c>
      <c r="CS73" s="19">
        <f t="shared" si="141"/>
        <v>244077.43857561366</v>
      </c>
      <c r="CT73" s="19">
        <f t="shared" si="141"/>
        <v>277254.05341852212</v>
      </c>
      <c r="CU73" s="19">
        <f t="shared" ref="CU73:DD77" si="142">CT73+BS59</f>
        <v>321853.85531357722</v>
      </c>
      <c r="CV73" s="19">
        <f t="shared" si="142"/>
        <v>344785.48477197316</v>
      </c>
      <c r="CW73" s="19">
        <f t="shared" si="142"/>
        <v>375418.74353441317</v>
      </c>
      <c r="CX73" s="19">
        <f t="shared" si="142"/>
        <v>404775.60262211645</v>
      </c>
      <c r="CY73" s="19">
        <f t="shared" si="142"/>
        <v>439901.3156352985</v>
      </c>
      <c r="CZ73" s="19">
        <f t="shared" si="142"/>
        <v>472602.47156372399</v>
      </c>
      <c r="DA73" s="19">
        <f t="shared" si="142"/>
        <v>502987.90878846165</v>
      </c>
      <c r="DB73" s="19">
        <f t="shared" si="142"/>
        <v>535013.04551059799</v>
      </c>
      <c r="DC73" s="19">
        <f t="shared" si="142"/>
        <v>572410.22445212968</v>
      </c>
      <c r="DD73" s="19">
        <f t="shared" si="142"/>
        <v>604126.06104870269</v>
      </c>
      <c r="DE73" s="19">
        <f t="shared" ref="DE73:DI77" si="143">DD73+CC59</f>
        <v>639573.7284460183</v>
      </c>
      <c r="DF73" s="19">
        <f t="shared" si="143"/>
        <v>675620.13126385631</v>
      </c>
      <c r="DG73" s="19">
        <f t="shared" si="143"/>
        <v>713192.50209376123</v>
      </c>
      <c r="DH73" s="19">
        <f t="shared" si="143"/>
        <v>745626.43771705835</v>
      </c>
      <c r="DI73" s="20">
        <f t="shared" si="143"/>
        <v>786913.7523585672</v>
      </c>
    </row>
    <row r="74" spans="1:115">
      <c r="A74" s="10" t="s">
        <v>53</v>
      </c>
      <c r="B74" s="11">
        <f>B67/1000</f>
        <v>0</v>
      </c>
      <c r="C74" s="11">
        <f t="shared" ref="C74:AB74" si="144">B74+C67/1000</f>
        <v>3860.7265941000001</v>
      </c>
      <c r="D74" s="11">
        <f t="shared" si="144"/>
        <v>7647.9895833278297</v>
      </c>
      <c r="E74" s="11">
        <f t="shared" si="144"/>
        <v>11447.963696250654</v>
      </c>
      <c r="F74" s="11">
        <f t="shared" si="144"/>
        <v>15059.469958834678</v>
      </c>
      <c r="G74" s="11">
        <f t="shared" si="144"/>
        <v>18959.798693651526</v>
      </c>
      <c r="H74" s="11">
        <f t="shared" si="144"/>
        <v>22684.678114407863</v>
      </c>
      <c r="I74" s="11">
        <f t="shared" si="144"/>
        <v>26289.265581748088</v>
      </c>
      <c r="J74" s="11">
        <f t="shared" si="144"/>
        <v>29759.18660263456</v>
      </c>
      <c r="K74" s="11">
        <f t="shared" si="144"/>
        <v>33261.993469012195</v>
      </c>
      <c r="L74" s="11">
        <f t="shared" si="144"/>
        <v>36746.216001379384</v>
      </c>
      <c r="M74" s="11">
        <f t="shared" si="144"/>
        <v>40518.186957603903</v>
      </c>
      <c r="N74" s="11">
        <f t="shared" si="144"/>
        <v>44341.978812296533</v>
      </c>
      <c r="O74" s="11">
        <f t="shared" si="144"/>
        <v>48135.372210811875</v>
      </c>
      <c r="P74" s="11">
        <f t="shared" si="144"/>
        <v>51685.622249651889</v>
      </c>
      <c r="Q74" s="11">
        <f t="shared" si="144"/>
        <v>55028.533372115693</v>
      </c>
      <c r="R74" s="11">
        <f t="shared" si="144"/>
        <v>58150.528166775788</v>
      </c>
      <c r="S74" s="11">
        <f t="shared" si="144"/>
        <v>61184.348744606104</v>
      </c>
      <c r="T74" s="11">
        <f t="shared" si="144"/>
        <v>64090.580849277896</v>
      </c>
      <c r="U74" s="11">
        <f t="shared" si="144"/>
        <v>66900.03163846898</v>
      </c>
      <c r="V74" s="11">
        <f t="shared" si="144"/>
        <v>69580.051516305699</v>
      </c>
      <c r="W74" s="11">
        <f t="shared" si="144"/>
        <v>72195.606040765037</v>
      </c>
      <c r="X74" s="11">
        <f t="shared" si="144"/>
        <v>74715.118905214302</v>
      </c>
      <c r="Y74" s="11">
        <f t="shared" si="144"/>
        <v>77142.42252269623</v>
      </c>
      <c r="Z74" s="11">
        <f t="shared" si="144"/>
        <v>79462.445068418412</v>
      </c>
      <c r="AA74" s="11">
        <f t="shared" si="144"/>
        <v>81711.634325272433</v>
      </c>
      <c r="AB74" s="12">
        <f t="shared" si="144"/>
        <v>83891.61846546382</v>
      </c>
      <c r="AC74" s="37">
        <f t="shared" si="140"/>
        <v>83891618.465463817</v>
      </c>
      <c r="AD74" s="37"/>
      <c r="AE74" s="41"/>
      <c r="AF74" s="41"/>
      <c r="AG74" s="41"/>
      <c r="CI74" s="10" t="s">
        <v>53</v>
      </c>
      <c r="CJ74" s="19">
        <f>BH60</f>
        <v>735.18229999998584</v>
      </c>
      <c r="CK74" s="19">
        <f t="shared" si="141"/>
        <v>1884.9472120866399</v>
      </c>
      <c r="CL74" s="19">
        <f t="shared" si="141"/>
        <v>-8413.3427751527288</v>
      </c>
      <c r="CM74" s="19">
        <f t="shared" si="141"/>
        <v>2378.5831701053157</v>
      </c>
      <c r="CN74" s="19">
        <f t="shared" si="141"/>
        <v>26244.082016303852</v>
      </c>
      <c r="CO74" s="19">
        <f t="shared" si="141"/>
        <v>63825.301255409802</v>
      </c>
      <c r="CP74" s="19">
        <f t="shared" si="141"/>
        <v>103312.30561486476</v>
      </c>
      <c r="CQ74" s="19">
        <f t="shared" si="141"/>
        <v>137788.68139198126</v>
      </c>
      <c r="CR74" s="19">
        <f t="shared" si="141"/>
        <v>175493.69964350664</v>
      </c>
      <c r="CS74" s="19">
        <f t="shared" si="141"/>
        <v>225502.39869878627</v>
      </c>
      <c r="CT74" s="19">
        <f t="shared" si="141"/>
        <v>257204.92266464577</v>
      </c>
      <c r="CU74" s="19">
        <f t="shared" si="142"/>
        <v>300487.19776880823</v>
      </c>
      <c r="CV74" s="19">
        <f t="shared" si="142"/>
        <v>322243.96166060388</v>
      </c>
      <c r="CW74" s="19">
        <f t="shared" si="142"/>
        <v>351832.24525144498</v>
      </c>
      <c r="CX74" s="19">
        <f t="shared" si="142"/>
        <v>380262.2932041504</v>
      </c>
      <c r="CY74" s="19">
        <f t="shared" si="142"/>
        <v>414568.59621619177</v>
      </c>
      <c r="CZ74" s="19">
        <f t="shared" si="142"/>
        <v>446547.5170887534</v>
      </c>
      <c r="DA74" s="19">
        <f t="shared" si="142"/>
        <v>476294.59920723987</v>
      </c>
      <c r="DB74" s="19">
        <f t="shared" si="142"/>
        <v>507748.28066793364</v>
      </c>
      <c r="DC74" s="19">
        <f t="shared" si="142"/>
        <v>544630.94837048219</v>
      </c>
      <c r="DD74" s="19">
        <f t="shared" si="142"/>
        <v>575884.30221584346</v>
      </c>
      <c r="DE74" s="19">
        <f t="shared" si="143"/>
        <v>610917.2475198874</v>
      </c>
      <c r="DF74" s="19">
        <f t="shared" si="143"/>
        <v>646592.26115491043</v>
      </c>
      <c r="DG74" s="19">
        <f t="shared" si="143"/>
        <v>683832.7546528721</v>
      </c>
      <c r="DH74" s="19">
        <f t="shared" si="143"/>
        <v>715970.8136530536</v>
      </c>
      <c r="DI74" s="20">
        <f t="shared" si="143"/>
        <v>757044.08992077038</v>
      </c>
    </row>
    <row r="75" spans="1:115">
      <c r="A75" s="10" t="s">
        <v>21</v>
      </c>
      <c r="B75" s="11">
        <f t="shared" ref="B75:B77" si="145">B68/1000</f>
        <v>0</v>
      </c>
      <c r="C75" s="11">
        <f t="shared" ref="C75:AB75" si="146">B75+C68/1000</f>
        <v>3861.4617764</v>
      </c>
      <c r="D75" s="11">
        <f t="shared" si="146"/>
        <v>7649.874530539917</v>
      </c>
      <c r="E75" s="11">
        <f t="shared" si="146"/>
        <v>11447.506596032024</v>
      </c>
      <c r="F75" s="11">
        <f t="shared" si="146"/>
        <v>15062.199720998435</v>
      </c>
      <c r="G75" s="11">
        <f t="shared" si="146"/>
        <v>18979.575526476376</v>
      </c>
      <c r="H75" s="11">
        <f t="shared" si="146"/>
        <v>22727.307872141304</v>
      </c>
      <c r="I75" s="11">
        <f t="shared" si="146"/>
        <v>26362.254438621305</v>
      </c>
      <c r="J75" s="11">
        <f t="shared" si="146"/>
        <v>29856.817585696623</v>
      </c>
      <c r="K75" s="11">
        <f t="shared" si="146"/>
        <v>33384.902945646638</v>
      </c>
      <c r="L75" s="11">
        <f t="shared" si="146"/>
        <v>36909.080825282304</v>
      </c>
      <c r="M75" s="11">
        <f t="shared" si="146"/>
        <v>40705.866942627305</v>
      </c>
      <c r="N75" s="11">
        <f t="shared" si="146"/>
        <v>44559.296319154244</v>
      </c>
      <c r="O75" s="11">
        <f t="shared" si="146"/>
        <v>48367.672471825659</v>
      </c>
      <c r="P75" s="11">
        <f t="shared" si="146"/>
        <v>51938.880609922831</v>
      </c>
      <c r="Q75" s="11">
        <f t="shared" si="146"/>
        <v>55305.054726524359</v>
      </c>
      <c r="R75" s="11">
        <f t="shared" si="146"/>
        <v>58452.777108226925</v>
      </c>
      <c r="S75" s="11">
        <f t="shared" si="146"/>
        <v>61511.63178396866</v>
      </c>
      <c r="T75" s="11">
        <f t="shared" si="146"/>
        <v>64442.335197188906</v>
      </c>
      <c r="U75" s="11">
        <f t="shared" si="146"/>
        <v>67273.762690492658</v>
      </c>
      <c r="V75" s="11">
        <f t="shared" si="146"/>
        <v>69979.205667387942</v>
      </c>
      <c r="W75" s="11">
        <f t="shared" si="146"/>
        <v>72622.980135415957</v>
      </c>
      <c r="X75" s="11">
        <f t="shared" si="146"/>
        <v>75173.037718233929</v>
      </c>
      <c r="Y75" s="11">
        <f t="shared" si="146"/>
        <v>77633.475273842792</v>
      </c>
      <c r="Z75" s="11">
        <f t="shared" si="146"/>
        <v>79983.967769256138</v>
      </c>
      <c r="AA75" s="11">
        <f t="shared" si="146"/>
        <v>82261.934944316235</v>
      </c>
      <c r="AB75" s="12">
        <f t="shared" si="146"/>
        <v>84479.386142505944</v>
      </c>
      <c r="AC75" s="37">
        <f t="shared" si="140"/>
        <v>84479386.142505944</v>
      </c>
      <c r="AD75" s="37"/>
      <c r="AE75" s="41"/>
      <c r="AF75" s="41"/>
      <c r="AG75" s="41"/>
      <c r="CI75" s="10" t="s">
        <v>21</v>
      </c>
      <c r="CJ75" s="19">
        <f t="shared" ref="CJ75:CJ77" si="147">BH61</f>
        <v>0</v>
      </c>
      <c r="CK75" s="19">
        <f t="shared" si="141"/>
        <v>0</v>
      </c>
      <c r="CL75" s="19">
        <f t="shared" si="141"/>
        <v>-7956.2425565231088</v>
      </c>
      <c r="CM75" s="19">
        <f t="shared" si="141"/>
        <v>-351.17899365301128</v>
      </c>
      <c r="CN75" s="19">
        <f t="shared" si="141"/>
        <v>6467.249191453735</v>
      </c>
      <c r="CO75" s="19">
        <f t="shared" si="141"/>
        <v>21195.543521966989</v>
      </c>
      <c r="CP75" s="19">
        <f t="shared" si="141"/>
        <v>30323.44874164684</v>
      </c>
      <c r="CQ75" s="19">
        <f t="shared" si="141"/>
        <v>40157.698329914674</v>
      </c>
      <c r="CR75" s="19">
        <f t="shared" si="141"/>
        <v>52584.223009059591</v>
      </c>
      <c r="CS75" s="19">
        <f t="shared" si="141"/>
        <v>62637.574795863868</v>
      </c>
      <c r="CT75" s="19">
        <f t="shared" si="141"/>
        <v>69524.937641244032</v>
      </c>
      <c r="CU75" s="19">
        <f t="shared" si="142"/>
        <v>83169.690911097598</v>
      </c>
      <c r="CV75" s="19">
        <f t="shared" si="142"/>
        <v>89943.700646818397</v>
      </c>
      <c r="CW75" s="19">
        <f t="shared" si="142"/>
        <v>98573.884980499119</v>
      </c>
      <c r="CX75" s="19">
        <f t="shared" si="142"/>
        <v>103740.93879547832</v>
      </c>
      <c r="CY75" s="19">
        <f t="shared" si="142"/>
        <v>112319.65476504872</v>
      </c>
      <c r="CZ75" s="19">
        <f t="shared" si="142"/>
        <v>119264.47772618715</v>
      </c>
      <c r="DA75" s="19">
        <f t="shared" si="142"/>
        <v>124540.25129622516</v>
      </c>
      <c r="DB75" s="19">
        <f t="shared" si="142"/>
        <v>134017.22864424597</v>
      </c>
      <c r="DC75" s="19">
        <f t="shared" si="142"/>
        <v>145476.79728821878</v>
      </c>
      <c r="DD75" s="19">
        <f t="shared" si="142"/>
        <v>148510.20756489699</v>
      </c>
      <c r="DE75" s="19">
        <f t="shared" si="143"/>
        <v>152998.43450022896</v>
      </c>
      <c r="DF75" s="19">
        <f t="shared" si="143"/>
        <v>155539.51000830802</v>
      </c>
      <c r="DG75" s="19">
        <f t="shared" si="143"/>
        <v>162310.05381511312</v>
      </c>
      <c r="DH75" s="19">
        <f t="shared" si="143"/>
        <v>165670.19460922241</v>
      </c>
      <c r="DI75" s="20">
        <f t="shared" si="143"/>
        <v>169276.41287861878</v>
      </c>
    </row>
    <row r="76" spans="1:115">
      <c r="A76" s="10" t="s">
        <v>22</v>
      </c>
      <c r="B76" s="11">
        <f t="shared" si="145"/>
        <v>0</v>
      </c>
      <c r="C76" s="11">
        <f t="shared" ref="C76:AB76" si="148">B76+C69/1000</f>
        <v>3861.4617764</v>
      </c>
      <c r="D76" s="11">
        <f t="shared" si="148"/>
        <v>7649.874530539917</v>
      </c>
      <c r="E76" s="11">
        <f t="shared" si="148"/>
        <v>11449.547646971718</v>
      </c>
      <c r="F76" s="11">
        <f t="shared" si="148"/>
        <v>15067.121307783684</v>
      </c>
      <c r="G76" s="11">
        <f t="shared" si="148"/>
        <v>18987.860328952484</v>
      </c>
      <c r="H76" s="11">
        <f t="shared" si="148"/>
        <v>22744.67295849392</v>
      </c>
      <c r="I76" s="11">
        <f t="shared" si="148"/>
        <v>26380.369860392682</v>
      </c>
      <c r="J76" s="11">
        <f t="shared" si="148"/>
        <v>29879.282750762897</v>
      </c>
      <c r="K76" s="11">
        <f t="shared" si="148"/>
        <v>33412.029609129408</v>
      </c>
      <c r="L76" s="11">
        <f t="shared" si="148"/>
        <v>36938.252187177881</v>
      </c>
      <c r="M76" s="11">
        <f t="shared" si="148"/>
        <v>40735.305156144153</v>
      </c>
      <c r="N76" s="11">
        <f t="shared" si="148"/>
        <v>44598.115559475067</v>
      </c>
      <c r="O76" s="11">
        <f t="shared" si="148"/>
        <v>48410.295643640929</v>
      </c>
      <c r="P76" s="11">
        <f t="shared" si="148"/>
        <v>51982.374096541578</v>
      </c>
      <c r="Q76" s="11">
        <f t="shared" si="148"/>
        <v>55349.455745604319</v>
      </c>
      <c r="R76" s="11">
        <f t="shared" si="148"/>
        <v>58499.796139256272</v>
      </c>
      <c r="S76" s="11">
        <f t="shared" si="148"/>
        <v>61559.742800911597</v>
      </c>
      <c r="T76" s="11">
        <f t="shared" si="148"/>
        <v>64492.257653193272</v>
      </c>
      <c r="U76" s="11">
        <f t="shared" si="148"/>
        <v>67328.496301789462</v>
      </c>
      <c r="V76" s="11">
        <f t="shared" si="148"/>
        <v>70039.21113607398</v>
      </c>
      <c r="W76" s="11">
        <f t="shared" si="148"/>
        <v>72682.617923812388</v>
      </c>
      <c r="X76" s="11">
        <f t="shared" si="148"/>
        <v>75234.543586487212</v>
      </c>
      <c r="Y76" s="11">
        <f t="shared" si="148"/>
        <v>77696.648800430499</v>
      </c>
      <c r="Z76" s="11">
        <f t="shared" si="148"/>
        <v>80048.085246787858</v>
      </c>
      <c r="AA76" s="11">
        <f t="shared" si="148"/>
        <v>82326.378591354689</v>
      </c>
      <c r="AB76" s="12">
        <f t="shared" si="148"/>
        <v>84543.825797679863</v>
      </c>
      <c r="AC76" s="37">
        <f t="shared" si="140"/>
        <v>84543825.797679856</v>
      </c>
      <c r="AD76" s="37"/>
      <c r="AE76" s="41"/>
      <c r="AF76" s="41"/>
      <c r="AG76" s="41"/>
      <c r="CI76" s="10" t="s">
        <v>22</v>
      </c>
      <c r="CJ76" s="19">
        <f t="shared" si="147"/>
        <v>0</v>
      </c>
      <c r="CK76" s="19">
        <f t="shared" si="141"/>
        <v>0</v>
      </c>
      <c r="CL76" s="19">
        <f t="shared" si="141"/>
        <v>-9997.2934962142754</v>
      </c>
      <c r="CM76" s="19">
        <f t="shared" si="141"/>
        <v>-5272.765778899563</v>
      </c>
      <c r="CN76" s="19">
        <f t="shared" si="141"/>
        <v>-1817.5532846535602</v>
      </c>
      <c r="CO76" s="19">
        <f t="shared" si="141"/>
        <v>3830.4571693511739</v>
      </c>
      <c r="CP76" s="19">
        <f t="shared" si="141"/>
        <v>12208.026970269981</v>
      </c>
      <c r="CQ76" s="19">
        <f t="shared" si="141"/>
        <v>17692.533263643665</v>
      </c>
      <c r="CR76" s="19">
        <f t="shared" si="141"/>
        <v>25457.559526292433</v>
      </c>
      <c r="CS76" s="19">
        <f t="shared" si="141"/>
        <v>33466.212900288476</v>
      </c>
      <c r="CT76" s="19">
        <f t="shared" si="141"/>
        <v>40086.724124398672</v>
      </c>
      <c r="CU76" s="19">
        <f t="shared" si="142"/>
        <v>44350.450590277207</v>
      </c>
      <c r="CV76" s="19">
        <f t="shared" si="142"/>
        <v>47320.52883155294</v>
      </c>
      <c r="CW76" s="19">
        <f t="shared" si="142"/>
        <v>55080.398361757332</v>
      </c>
      <c r="CX76" s="19">
        <f t="shared" si="142"/>
        <v>59339.919715520584</v>
      </c>
      <c r="CY76" s="19">
        <f t="shared" si="142"/>
        <v>65300.623735699672</v>
      </c>
      <c r="CZ76" s="19">
        <f t="shared" si="142"/>
        <v>71153.460783252434</v>
      </c>
      <c r="DA76" s="19">
        <f t="shared" si="142"/>
        <v>74617.7952918581</v>
      </c>
      <c r="DB76" s="19">
        <f t="shared" si="142"/>
        <v>79283.617347437263</v>
      </c>
      <c r="DC76" s="19">
        <f t="shared" si="142"/>
        <v>85471.328602185153</v>
      </c>
      <c r="DD76" s="19">
        <f t="shared" si="142"/>
        <v>88872.419168470864</v>
      </c>
      <c r="DE76" s="19">
        <f t="shared" si="143"/>
        <v>91492.566246955204</v>
      </c>
      <c r="DF76" s="19">
        <f t="shared" si="143"/>
        <v>92365.983420609889</v>
      </c>
      <c r="DG76" s="19">
        <f t="shared" si="143"/>
        <v>98192.5762833974</v>
      </c>
      <c r="DH76" s="19">
        <f t="shared" si="143"/>
        <v>101226.54757077462</v>
      </c>
      <c r="DI76" s="20">
        <f t="shared" si="143"/>
        <v>104836.75770470985</v>
      </c>
    </row>
    <row r="77" spans="1:115" ht="15.75" thickBot="1">
      <c r="A77" s="16" t="s">
        <v>23</v>
      </c>
      <c r="B77" s="17">
        <f t="shared" si="145"/>
        <v>0</v>
      </c>
      <c r="C77" s="17">
        <f t="shared" ref="C77:AB77" si="149">B77+C70/1000</f>
        <v>3861.4617764</v>
      </c>
      <c r="D77" s="17">
        <f t="shared" si="149"/>
        <v>7649.874530539917</v>
      </c>
      <c r="E77" s="17">
        <f t="shared" si="149"/>
        <v>11439.550353475503</v>
      </c>
      <c r="F77" s="17">
        <f t="shared" si="149"/>
        <v>15061.848542004784</v>
      </c>
      <c r="G77" s="17">
        <f t="shared" si="149"/>
        <v>18986.042775667829</v>
      </c>
      <c r="H77" s="17">
        <f t="shared" si="149"/>
        <v>22748.503415663272</v>
      </c>
      <c r="I77" s="17">
        <f t="shared" si="149"/>
        <v>26392.577887362953</v>
      </c>
      <c r="J77" s="17">
        <f t="shared" si="149"/>
        <v>29896.975284026539</v>
      </c>
      <c r="K77" s="17">
        <f t="shared" si="149"/>
        <v>33437.487168655702</v>
      </c>
      <c r="L77" s="17">
        <f t="shared" si="149"/>
        <v>36971.718400078171</v>
      </c>
      <c r="M77" s="17">
        <f t="shared" si="149"/>
        <v>40775.391880268551</v>
      </c>
      <c r="N77" s="17">
        <f t="shared" si="149"/>
        <v>44642.466010065342</v>
      </c>
      <c r="O77" s="17">
        <f t="shared" si="149"/>
        <v>48457.616172472481</v>
      </c>
      <c r="P77" s="17">
        <f t="shared" si="149"/>
        <v>52037.45449490333</v>
      </c>
      <c r="Q77" s="17">
        <f t="shared" si="149"/>
        <v>55408.795665319834</v>
      </c>
      <c r="R77" s="17">
        <f t="shared" si="149"/>
        <v>58565.096762991969</v>
      </c>
      <c r="S77" s="17">
        <f t="shared" si="149"/>
        <v>61630.896261694848</v>
      </c>
      <c r="T77" s="17">
        <f t="shared" si="149"/>
        <v>64566.875448485131</v>
      </c>
      <c r="U77" s="17">
        <f t="shared" si="149"/>
        <v>67407.779919136898</v>
      </c>
      <c r="V77" s="17">
        <f t="shared" si="149"/>
        <v>70124.682464676152</v>
      </c>
      <c r="W77" s="17">
        <f t="shared" si="149"/>
        <v>72771.490342980847</v>
      </c>
      <c r="X77" s="17">
        <f t="shared" si="149"/>
        <v>75326.036152734159</v>
      </c>
      <c r="Y77" s="17">
        <f t="shared" si="149"/>
        <v>77789.014783851104</v>
      </c>
      <c r="Z77" s="17">
        <f t="shared" si="149"/>
        <v>80146.277823071257</v>
      </c>
      <c r="AA77" s="17">
        <f t="shared" si="149"/>
        <v>82427.605138925457</v>
      </c>
      <c r="AB77" s="18">
        <f t="shared" si="149"/>
        <v>84648.662555384566</v>
      </c>
      <c r="AC77" s="37">
        <f t="shared" si="140"/>
        <v>84648662.555384561</v>
      </c>
      <c r="AD77" s="37"/>
      <c r="AE77" s="41"/>
      <c r="AF77" s="41"/>
      <c r="AG77" s="41"/>
      <c r="CI77" s="16" t="s">
        <v>23</v>
      </c>
      <c r="CJ77" s="21">
        <f t="shared" si="147"/>
        <v>0</v>
      </c>
      <c r="CK77" s="21">
        <f t="shared" si="141"/>
        <v>0</v>
      </c>
      <c r="CL77" s="21">
        <f t="shared" si="141"/>
        <v>0</v>
      </c>
      <c r="CM77" s="21">
        <f t="shared" si="141"/>
        <v>0</v>
      </c>
      <c r="CN77" s="21">
        <f t="shared" si="141"/>
        <v>0</v>
      </c>
      <c r="CO77" s="21">
        <f t="shared" si="141"/>
        <v>0</v>
      </c>
      <c r="CP77" s="21">
        <f t="shared" si="141"/>
        <v>0</v>
      </c>
      <c r="CQ77" s="21">
        <f t="shared" si="141"/>
        <v>0</v>
      </c>
      <c r="CR77" s="21">
        <f t="shared" si="141"/>
        <v>0</v>
      </c>
      <c r="CS77" s="21">
        <f t="shared" si="141"/>
        <v>0</v>
      </c>
      <c r="CT77" s="21">
        <f t="shared" si="141"/>
        <v>0</v>
      </c>
      <c r="CU77" s="21">
        <f t="shared" si="142"/>
        <v>0</v>
      </c>
      <c r="CV77" s="21">
        <f t="shared" si="142"/>
        <v>0</v>
      </c>
      <c r="CW77" s="21">
        <f t="shared" si="142"/>
        <v>0</v>
      </c>
      <c r="CX77" s="21">
        <f t="shared" si="142"/>
        <v>0</v>
      </c>
      <c r="CY77" s="21">
        <f t="shared" si="142"/>
        <v>0</v>
      </c>
      <c r="CZ77" s="21">
        <f t="shared" si="142"/>
        <v>0</v>
      </c>
      <c r="DA77" s="21">
        <f t="shared" si="142"/>
        <v>0</v>
      </c>
      <c r="DB77" s="21">
        <f t="shared" si="142"/>
        <v>0</v>
      </c>
      <c r="DC77" s="21">
        <f t="shared" si="142"/>
        <v>0</v>
      </c>
      <c r="DD77" s="21">
        <f t="shared" si="142"/>
        <v>0</v>
      </c>
      <c r="DE77" s="21">
        <f t="shared" si="143"/>
        <v>0</v>
      </c>
      <c r="DF77" s="21">
        <f t="shared" si="143"/>
        <v>0</v>
      </c>
      <c r="DG77" s="21">
        <f t="shared" si="143"/>
        <v>0</v>
      </c>
      <c r="DH77" s="21">
        <f t="shared" si="143"/>
        <v>0</v>
      </c>
      <c r="DI77" s="22">
        <f t="shared" si="143"/>
        <v>0</v>
      </c>
    </row>
    <row r="79" spans="1:115">
      <c r="A79" s="4"/>
      <c r="AB79" s="40"/>
      <c r="AE79" s="4"/>
      <c r="AF79" s="4"/>
      <c r="AG79" s="4"/>
    </row>
    <row r="80" spans="1:115" ht="15.75" thickBot="1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39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</row>
    <row r="81" spans="1:33">
      <c r="A81" s="36" t="s">
        <v>35</v>
      </c>
      <c r="B81" s="8">
        <v>2010</v>
      </c>
      <c r="C81" s="8">
        <v>2011</v>
      </c>
      <c r="D81" s="8">
        <v>2012</v>
      </c>
      <c r="E81" s="8">
        <v>2013</v>
      </c>
      <c r="F81" s="8">
        <v>2014</v>
      </c>
      <c r="G81" s="8">
        <v>2015</v>
      </c>
      <c r="H81" s="8">
        <v>2016</v>
      </c>
      <c r="I81" s="8">
        <v>2017</v>
      </c>
      <c r="J81" s="8">
        <v>2018</v>
      </c>
      <c r="K81" s="8">
        <v>2019</v>
      </c>
      <c r="L81" s="8">
        <v>2020</v>
      </c>
      <c r="M81" s="8">
        <v>2021</v>
      </c>
      <c r="N81" s="8">
        <v>2022</v>
      </c>
      <c r="O81" s="8">
        <v>2023</v>
      </c>
      <c r="P81" s="8">
        <v>2024</v>
      </c>
      <c r="Q81" s="8">
        <v>2025</v>
      </c>
      <c r="R81" s="8">
        <v>2026</v>
      </c>
      <c r="S81" s="8">
        <v>2027</v>
      </c>
      <c r="T81" s="8">
        <v>2028</v>
      </c>
      <c r="U81" s="8">
        <v>2029</v>
      </c>
      <c r="V81" s="8">
        <v>2030</v>
      </c>
      <c r="W81" s="8">
        <v>2031</v>
      </c>
      <c r="X81" s="8">
        <v>2032</v>
      </c>
      <c r="Y81" s="8">
        <v>2033</v>
      </c>
      <c r="Z81" s="8">
        <v>2034</v>
      </c>
      <c r="AA81" s="8">
        <v>2035</v>
      </c>
      <c r="AB81" s="9">
        <v>2036</v>
      </c>
    </row>
    <row r="82" spans="1:33">
      <c r="A82" s="86" t="s">
        <v>54</v>
      </c>
      <c r="B82" s="89"/>
      <c r="C82" s="89">
        <f>C3+C10+C17+C24+C31+C38+C45+C52+CR3_MP10!D$5</f>
        <v>3860726.5940999999</v>
      </c>
      <c r="D82" s="89">
        <f>D3+D10+D17+D24+D31+D38+D45+D52+CR3_MP10!E$5</f>
        <v>4042800.9848999996</v>
      </c>
      <c r="E82" s="89">
        <f>E3+E10+E17+E24+E31+E38+E45+E52+CR3_MP10!F$5</f>
        <v>4327435.2334818523</v>
      </c>
      <c r="F82" s="89">
        <f>F3+F10+F17+F24+F31+F38+F45+F52+CR3_MP10!G$5</f>
        <v>4389163.9062033091</v>
      </c>
      <c r="G82" s="89">
        <f>G3+G10+G17+G24+G31+G38+G45+G52+CR3_MP10!H$5</f>
        <v>5060755.2306354074</v>
      </c>
      <c r="H82" s="89">
        <f>H3+H10+H17+H24+H31+H38+H45+H52+CR3_MP10!I$5</f>
        <v>5159432.98172847</v>
      </c>
      <c r="I82" s="89">
        <f>I3+I10+I17+I24+I31+I38+I45+I52+CR3_MP10!J$5</f>
        <v>5329952.4961053245</v>
      </c>
      <c r="J82" s="89">
        <f>J3+J10+J17+J24+J31+J38+J45+J52+CR3_MP10!K$5</f>
        <v>5477248.2612408837</v>
      </c>
      <c r="K82" s="89">
        <f>K3+K10+K17+K24+K31+K38+K45+K52+CR3_MP10!L$5</f>
        <v>5902608.7323623104</v>
      </c>
      <c r="L82" s="89">
        <f>L3+L10+L17+L24+L31+L38+L45+L52+CR3_MP10!M$5</f>
        <v>6267766.7931697797</v>
      </c>
      <c r="M82" s="89">
        <f>M3+M10+M17+M24+M31+M38+M45+M52+CR3_MP10!N$5</f>
        <v>7243818.7420578729</v>
      </c>
      <c r="N82" s="89">
        <f>N3+N10+N17+N24+N31+N38+N45+N52+CR3_MP10!O$5</f>
        <v>7839176.93771761</v>
      </c>
      <c r="O82" s="89">
        <f>O3+O10+O17+O24+O31+O38+O45+O52+CR3_MP10!P$5</f>
        <v>8301874.141199138</v>
      </c>
      <c r="P82" s="89">
        <f>P3+P10+P17+P24+P31+P38+P45+P52+CR3_MP10!Q$5</f>
        <v>8294128.8951551123</v>
      </c>
      <c r="Q82" s="89">
        <f>Q3+Q10+Q17+Q24+Q31+Q38+Q45+Q52+CR3_MP10!R$5</f>
        <v>8336830.9205847671</v>
      </c>
      <c r="R82" s="89">
        <f>R3+R10+R17+R24+R31+R38+R45+R52+CR3_MP10!S$5</f>
        <v>8311351.6796787083</v>
      </c>
      <c r="S82" s="89">
        <f>S3+S10+S17+S24+S31+S38+S45+S52+CR3_MP10!T$5</f>
        <v>8621778.8061644696</v>
      </c>
      <c r="T82" s="89">
        <f>T3+T10+T17+T24+T31+T38+T45+T52+CR3_MP10!U$5</f>
        <v>8816621.0903528035</v>
      </c>
      <c r="U82" s="89">
        <f>U3+U10+U17+U24+U31+U38+U45+U52+CR3_MP10!V$5</f>
        <v>9098237.4262847882</v>
      </c>
      <c r="V82" s="89">
        <f>V3+V10+V17+V24+V31+V38+V45+V52+CR3_MP10!W$5</f>
        <v>9264792.8480597325</v>
      </c>
      <c r="W82" s="89">
        <f>W3+W10+W17+W24+W31+W38+W45+W52+CR3_MP10!X$5</f>
        <v>9652169.9533639234</v>
      </c>
      <c r="X82" s="89">
        <f>X3+X10+X17+X24+X31+X38+X45+X52+CR3_MP10!Y$5</f>
        <v>9925216.021500241</v>
      </c>
      <c r="Y82" s="89">
        <f>Y3+Y10+Y17+Y24+Y31+Y38+Y45+Y52+CR3_MP10!Z$5</f>
        <v>10207265.897918649</v>
      </c>
      <c r="Z82" s="89">
        <f>Z3+Z10+Z17+Z24+Z31+Z38+Z45+Z52+CR3_MP10!AA$5</f>
        <v>10414507.901647609</v>
      </c>
      <c r="AA82" s="89">
        <f>AA3+AA10+AA17+AA24+AA31+AA38+AA45+AA52+CR3_MP10!AB$5</f>
        <v>10777907.289826436</v>
      </c>
      <c r="AB82" s="90">
        <f>AB3+AB10+AB17+AB24+AB31+AB38+AB45+AB52+CR3_MP10!AC$5</f>
        <v>11151496.898438631</v>
      </c>
      <c r="AC82" s="37"/>
      <c r="AD82" s="37"/>
    </row>
    <row r="83" spans="1:33">
      <c r="A83" s="10" t="s">
        <v>53</v>
      </c>
      <c r="B83" s="11"/>
      <c r="C83" s="11">
        <f>C4+C11+C18+C25+C32+C39+C46+C53+CR3_MP20!D$5</f>
        <v>3860726.5940999999</v>
      </c>
      <c r="D83" s="11">
        <f>D4+D11+D18+D25+D32+D39+D46+D53+CR3_MP20!E$5</f>
        <v>4042800.9848999996</v>
      </c>
      <c r="E83" s="11">
        <f>E4+E11+E18+E25+E32+E39+E46+E53+CR3_MP20!F$5</f>
        <v>4330065.203481853</v>
      </c>
      <c r="F83" s="11">
        <f>F4+F11+F18+F25+F32+F39+F46+F53+CR3_MP20!G$5</f>
        <v>4392978.4162033089</v>
      </c>
      <c r="G83" s="11">
        <f>G4+G11+G18+G25+G32+G39+G46+G53+CR3_MP20!H$5</f>
        <v>5064409.4306354076</v>
      </c>
      <c r="H83" s="11">
        <f>H4+H11+H18+H25+H32+H39+H46+H53+CR3_MP20!I$5</f>
        <v>5162935.6717284694</v>
      </c>
      <c r="I83" s="11">
        <f>I4+I11+I18+I25+I32+I39+I46+I53+CR3_MP20!J$5</f>
        <v>5333311.6561053237</v>
      </c>
      <c r="J83" s="11">
        <f>J4+J11+J18+J25+J32+J39+J46+J53+CR3_MP20!K$5</f>
        <v>5480470.9912408832</v>
      </c>
      <c r="K83" s="11">
        <f>K4+K11+K18+K25+K32+K39+K46+K53+CR3_MP20!L$5</f>
        <v>5905700.04236231</v>
      </c>
      <c r="L83" s="11">
        <f>L4+L11+L18+L25+L32+L39+L46+L53+CR3_MP20!M$5</f>
        <v>6270728.1931697801</v>
      </c>
      <c r="M83" s="11">
        <f>M4+M11+M18+M25+M32+M39+M46+M53+CR3_MP20!N$5</f>
        <v>7246650.7420578729</v>
      </c>
      <c r="N83" s="11">
        <f>N4+N11+N18+N25+N32+N39+N46+N53+CR3_MP20!O$5</f>
        <v>7841878.93771761</v>
      </c>
      <c r="O83" s="11">
        <f>O4+O11+O18+O25+O32+O39+O46+O53+CR3_MP20!P$5</f>
        <v>8304446.141199138</v>
      </c>
      <c r="P83" s="11">
        <f>P4+P11+P18+P25+P32+P39+P46+P53+CR3_MP20!Q$5</f>
        <v>8296570.8951551123</v>
      </c>
      <c r="Q83" s="11">
        <f>Q4+Q11+Q18+Q25+Q32+Q39+Q46+Q53+CR3_MP20!R$5</f>
        <v>8339142.9205847671</v>
      </c>
      <c r="R83" s="11">
        <f>R4+R11+R18+R25+R32+R39+R46+R53+CR3_MP20!S$5</f>
        <v>8313533.6796787083</v>
      </c>
      <c r="S83" s="11">
        <f>S4+S11+S18+S25+S32+S39+S46+S53+CR3_MP20!T$5</f>
        <v>8623831.8061644696</v>
      </c>
      <c r="T83" s="11">
        <f>T4+T11+T18+T25+T32+T39+T46+T53+CR3_MP20!U$5</f>
        <v>8818558.0903528035</v>
      </c>
      <c r="U83" s="11">
        <f>U4+U11+U18+U25+U32+U39+U46+U53+CR3_MP20!V$5</f>
        <v>9100088.4262847882</v>
      </c>
      <c r="V83" s="11">
        <f>V4+V11+V18+V25+V32+V39+V46+V53+CR3_MP20!W$5</f>
        <v>9266571.8480597325</v>
      </c>
      <c r="W83" s="11">
        <f>W4+W11+W18+W25+W32+W39+W46+W53+CR3_MP20!X$5</f>
        <v>9653876.9533639234</v>
      </c>
      <c r="X83" s="11">
        <f>X4+X11+X18+X25+X32+X39+X46+X53+CR3_MP20!Y$5</f>
        <v>9926850.021500241</v>
      </c>
      <c r="Y83" s="11">
        <f>Y4+Y11+Y18+Y25+Y32+Y39+Y46+Y53+CR3_MP20!Z$5</f>
        <v>10208827.897918649</v>
      </c>
      <c r="Z83" s="11">
        <f>Z4+Z11+Z18+Z25+Z32+Z39+Z46+Z53+CR3_MP20!AA$5</f>
        <v>10415997.901647609</v>
      </c>
      <c r="AA83" s="11">
        <f>AA4+AA11+AA18+AA25+AA32+AA39+AA46+AA53+CR3_MP20!AB$5</f>
        <v>10779325.289826436</v>
      </c>
      <c r="AB83" s="12">
        <f>AB4+AB11+AB18+AB25+AB32+AB39+AB46+AB53+CR3_MP20!AC$5</f>
        <v>11152591.898438631</v>
      </c>
    </row>
    <row r="84" spans="1:33">
      <c r="A84" s="10" t="s">
        <v>21</v>
      </c>
      <c r="B84" s="11"/>
      <c r="C84" s="11">
        <f>C5+C12+C19+C26+C33+C40+C47+C54+CR3_LPT!D$5</f>
        <v>3861461.7764000003</v>
      </c>
      <c r="D84" s="11">
        <f>D5+D12+D19+D26+D33+D40+D47+D54+CR3_LPT!E$5</f>
        <v>4044028.3278999995</v>
      </c>
      <c r="E84" s="11">
        <f>E5+E12+E19+E26+E33+E40+E47+E54+CR3_LPT!F$5</f>
        <v>4327396.4437000006</v>
      </c>
      <c r="F84" s="11">
        <f>F5+F12+F19+F26+F33+F40+F47+F54+CR3_LPT!G$5</f>
        <v>4396854.8646000009</v>
      </c>
      <c r="G84" s="11">
        <f>G5+G12+G19+G26+G33+G40+G47+G54+CR3_LPT!H$5</f>
        <v>5086544.3200999992</v>
      </c>
      <c r="H84" s="11">
        <f>H5+H12+H19+H26+H33+H40+H47+H54+CR3_LPT!I$5</f>
        <v>5194611.3765999991</v>
      </c>
      <c r="I84" s="11">
        <f>I5+I12+I19+I26+I33+I40+I47+I54+CR3_LPT!J$5</f>
        <v>5378230.6763199996</v>
      </c>
      <c r="J84" s="11">
        <f>J5+J12+J19+J26+J33+J40+J47+J54+CR3_LPT!K$5</f>
        <v>5519391.3173600007</v>
      </c>
      <c r="K84" s="11">
        <f>K5+K12+K19+K26+K33+K40+K47+K54+CR3_LPT!L$5</f>
        <v>5948319.3491799999</v>
      </c>
      <c r="L84" s="11">
        <f>L5+L12+L19+L26+L33+L40+L47+L54+CR3_LPT!M$5</f>
        <v>6342637.8143999986</v>
      </c>
      <c r="M84" s="11">
        <f>M5+M12+M19+M26+M33+M40+M47+M54+CR3_LPT!N$5</f>
        <v>7294325.235799999</v>
      </c>
      <c r="N84" s="11">
        <f>N5+N12+N19+N26+N33+N40+N47+N54+CR3_LPT!O$5</f>
        <v>7902659.9287</v>
      </c>
      <c r="O84" s="11">
        <f>O5+O12+O19+O26+O33+O40+O47+O54+CR3_LPT!P$5</f>
        <v>8337246.1863999991</v>
      </c>
      <c r="P84" s="11">
        <f>P5+P12+P19+P26+P33+P40+P47+P54+CR3_LPT!Q$5</f>
        <v>8345547.8275999995</v>
      </c>
      <c r="Q84" s="11">
        <f>Q5+Q12+Q19+Q26+Q33+Q40+Q47+Q54+CR3_LPT!R$5</f>
        <v>8397174.2070199996</v>
      </c>
      <c r="R84" s="11">
        <f>R5+R12+R19+R26+R33+R40+R47+R54+CR3_LPT!S$5</f>
        <v>8382043.4548200006</v>
      </c>
      <c r="S84" s="11">
        <f>S5+S12+S19+S26+S33+S40+S47+S54+CR3_LPT!T$5</f>
        <v>8694992.8535199985</v>
      </c>
      <c r="T84" s="11">
        <f>T5+T12+T19+T26+T33+T40+T47+T54+CR3_LPT!U$5</f>
        <v>8892812.8808199987</v>
      </c>
      <c r="U84" s="11">
        <f>U5+U12+U19+U26+U33+U40+U47+U54+CR3_LPT!V$5</f>
        <v>9171273.1402200013</v>
      </c>
      <c r="V84" s="11">
        <f>V5+V12+V19+V26+V33+V40+V47+V54+CR3_LPT!W$5</f>
        <v>9354476.0371199995</v>
      </c>
      <c r="W84" s="11">
        <f>W5+W12+W19+W26+W33+W40+W47+W54+CR3_LPT!X$5</f>
        <v>9758035.3107200004</v>
      </c>
      <c r="X84" s="11">
        <f>X5+X12+X19+X26+X33+X40+X47+X54+CR3_LPT!Y$5</f>
        <v>10047195.840120003</v>
      </c>
      <c r="Y84" s="11">
        <f>Y5+Y12+Y19+Y26+Y33+Y40+Y47+Y54+CR3_LPT!Z$5</f>
        <v>10348183.629719999</v>
      </c>
      <c r="Z84" s="11">
        <f>Z5+Z12+Z19+Z26+Z33+Z40+Z47+Z54+CR3_LPT!AA$5</f>
        <v>10552796.111920001</v>
      </c>
      <c r="AA84" s="11">
        <f>AA5+AA12+AA19+AA26+AA33+AA40+AA47+AA54+CR3_LPT!AB$5</f>
        <v>10917244.560320001</v>
      </c>
      <c r="AB84" s="12">
        <f>AB5+AB12+AB19+AB26+AB33+AB40+AB47+AB54+CR3_LPT!AC$5</f>
        <v>11344269.810120001</v>
      </c>
    </row>
    <row r="85" spans="1:33">
      <c r="A85" s="10" t="s">
        <v>22</v>
      </c>
      <c r="B85" s="11"/>
      <c r="C85" s="11">
        <f>C6+C13+C20+C27+C34+C41+C48+C55+CR3_LPT_HPT!D$5</f>
        <v>3861461.7764000003</v>
      </c>
      <c r="D85" s="11">
        <f>D6+D13+D20+D27+D34+D41+D48+D55+CR3_LPT_HPT!E$5</f>
        <v>4044028.3278999995</v>
      </c>
      <c r="E85" s="11">
        <f>E6+E13+E20+E27+E34+E41+E48+E55+CR3_LPT_HPT!F$5</f>
        <v>4329722.2183999997</v>
      </c>
      <c r="F85" s="11">
        <f>F6+F13+F20+F27+F34+F41+F48+F55+CR3_LPT_HPT!G$5</f>
        <v>4400358.7023000009</v>
      </c>
      <c r="G85" s="11">
        <f>G6+G13+G20+G27+G34+G41+G48+G55+CR3_LPT_HPT!H$5</f>
        <v>5090911.3113000002</v>
      </c>
      <c r="H85" s="11">
        <f>H6+H13+H20+H27+H34+H41+H48+H55+CR3_LPT_HPT!I$5</f>
        <v>5207197.2663000003</v>
      </c>
      <c r="I85" s="11">
        <f>I6+I13+I20+I27+I34+I41+I48+I55+CR3_LPT_HPT!J$5</f>
        <v>5379340.8651200002</v>
      </c>
      <c r="J85" s="11">
        <f>J6+J13+J20+J27+J34+J41+J48+J55+CR3_LPT_HPT!K$5</f>
        <v>5526261.3993599992</v>
      </c>
      <c r="K85" s="11">
        <f>K6+K13+K20+K27+K34+K41+K48+K55+CR3_LPT_HPT!L$5</f>
        <v>5956178.5924800001</v>
      </c>
      <c r="L85" s="11">
        <f>L6+L13+L20+L27+L34+L41+L48+L55+CR3_LPT_HPT!M$5</f>
        <v>6346317.7596000014</v>
      </c>
      <c r="M85" s="11">
        <f>M6+M13+M20+M27+M34+M41+M48+M55+CR3_LPT_HPT!N$5</f>
        <v>7294837.9068999998</v>
      </c>
      <c r="N85" s="11">
        <f>N6+N13+N20+N27+N34+N41+N48+N55+CR3_LPT_HPT!O$5</f>
        <v>7921898.6527999984</v>
      </c>
      <c r="O85" s="11">
        <f>O6+O13+O20+O27+O34+O41+O48+O55+CR3_LPT_HPT!P$5</f>
        <v>8345573.7023999998</v>
      </c>
      <c r="P85" s="11">
        <f>P6+P13+P20+P27+P34+P41+P48+P55+CR3_LPT_HPT!Q$5</f>
        <v>8347581.6642000005</v>
      </c>
      <c r="Q85" s="11">
        <f>Q6+Q13+Q20+Q27+Q34+Q41+Q48+Q55+CR3_LPT_HPT!R$5</f>
        <v>8399438.1149199996</v>
      </c>
      <c r="R85" s="11">
        <f>R6+R13+R20+R27+R34+R41+R48+R55+CR3_LPT_HPT!S$5</f>
        <v>8389014.9368200004</v>
      </c>
      <c r="S85" s="11">
        <f>S6+S13+S20+S27+S34+S41+S48+S55+CR3_LPT_HPT!T$5</f>
        <v>8698096.89432</v>
      </c>
      <c r="T85" s="11">
        <f>T6+T13+T20+T27+T34+T41+T48+T55+CR3_LPT_HPT!U$5</f>
        <v>8898309.4413200002</v>
      </c>
      <c r="U85" s="11">
        <f>U6+U13+U20+U27+U34+U41+U48+U55+CR3_LPT_HPT!V$5</f>
        <v>9186856.9471199997</v>
      </c>
      <c r="V85" s="11">
        <f>V6+V13+V20+V27+V34+V41+V48+V55+CR3_LPT_HPT!W$5</f>
        <v>9372704.2770199999</v>
      </c>
      <c r="W85" s="11">
        <f>W6+W13+W20+W27+W34+W41+W48+W55+CR3_LPT_HPT!X$5</f>
        <v>9756678.2217199989</v>
      </c>
      <c r="X85" s="11">
        <f>X6+X13+X20+X27+X34+X41+X48+X55+CR3_LPT_HPT!Y$5</f>
        <v>10054556.052019998</v>
      </c>
      <c r="Y85" s="11">
        <f>Y6+Y13+Y20+Y27+Y34+Y41+Y48+Y55+CR3_LPT_HPT!Z$5</f>
        <v>10355197.51822</v>
      </c>
      <c r="Z85" s="11">
        <f>Z6+Z13+Z20+Z27+Z34+Z41+Z48+Z55+CR3_LPT_HPT!AA$5</f>
        <v>10557034.084120002</v>
      </c>
      <c r="AA85" s="11">
        <f>AA6+AA13+AA20+AA27+AA34+AA41+AA48+AA55+CR3_LPT_HPT!AB$5</f>
        <v>10918807.740119999</v>
      </c>
      <c r="AB85" s="12">
        <f>AB6+AB13+AB20+AB27+AB34+AB41+AB48+AB55+CR3_LPT_HPT!AC$5</f>
        <v>11344249.388120001</v>
      </c>
    </row>
    <row r="86" spans="1:33" ht="15.75" thickBot="1">
      <c r="A86" s="16" t="s">
        <v>23</v>
      </c>
      <c r="B86" s="17"/>
      <c r="C86" s="17">
        <f>C7+C14+C21+C28+C35+C42+C49+C56+CR3_NPT!D$5</f>
        <v>3861461.7764000003</v>
      </c>
      <c r="D86" s="17">
        <f>D7+D14+D21+D28+D35+D42+D49+D56+CR3_NPT!E$5</f>
        <v>4044028.3278999995</v>
      </c>
      <c r="E86" s="17">
        <f>E7+E14+E21+E28+E35+E42+E49+E56+CR3_NPT!F$5</f>
        <v>4318330.3164000008</v>
      </c>
      <c r="F86" s="17">
        <f>F7+F14+F21+F28+F35+F42+F49+F56+CR3_NPT!G$5</f>
        <v>4406105.5422</v>
      </c>
      <c r="G86" s="17">
        <f>G7+G14+G21+G28+G35+G42+G49+G56+CR3_NPT!H$5</f>
        <v>5095397.7564000003</v>
      </c>
      <c r="H86" s="17">
        <f>H7+H14+H21+H28+H35+H42+H49+H56+CR3_NPT!I$5</f>
        <v>5215025.7920999993</v>
      </c>
      <c r="I86" s="17">
        <f>I7+I14+I21+I28+I35+I42+I49+I56+CR3_NPT!J$5</f>
        <v>5391736.2338199997</v>
      </c>
      <c r="J86" s="17">
        <f>J7+J14+J21+J28+J35+J42+J49+J56+CR3_NPT!K$5</f>
        <v>5534923.7514600009</v>
      </c>
      <c r="K86" s="17">
        <f>K7+K14+K21+K28+K35+K42+K49+K56+CR3_NPT!L$5</f>
        <v>5969270.3550800001</v>
      </c>
      <c r="L86" s="17">
        <f>L7+L14+L21+L28+L35+L42+L49+L56+CR3_NPT!M$5</f>
        <v>6360731.3304999992</v>
      </c>
      <c r="M86" s="17">
        <f>M7+M14+M21+M28+M35+M42+M49+M56+CR3_NPT!N$5</f>
        <v>7307557.1280000005</v>
      </c>
      <c r="N86" s="17">
        <f>N7+N14+N21+N28+N35+N42+N49+N56+CR3_NPT!O$5</f>
        <v>7930642.7549999999</v>
      </c>
      <c r="O86" s="17">
        <f>O7+O14+O21+O28+O35+O42+O49+O56+CR3_NPT!P$5</f>
        <v>8352075.7579999994</v>
      </c>
      <c r="P86" s="17">
        <f>P7+P14+P21+P28+P35+P42+P49+P56+CR3_NPT!Q$5</f>
        <v>8365715.6848999998</v>
      </c>
      <c r="Q86" s="17">
        <f>Q7+Q14+Q21+Q28+Q35+Q42+Q49+Q56+CR3_NPT!R$5</f>
        <v>8410063.8109200001</v>
      </c>
      <c r="R86" s="17">
        <f>R7+R14+R21+R28+R35+R42+R49+R56+CR3_NPT!S$5</f>
        <v>8404887.64542</v>
      </c>
      <c r="S86" s="17">
        <f>S7+S14+S21+S28+S35+S42+S49+S56+CR3_NPT!T$5</f>
        <v>8714733.9633200001</v>
      </c>
      <c r="T86" s="17">
        <f>T7+T14+T21+T28+T35+T42+T49+T56+CR3_NPT!U$5</f>
        <v>8908821.483719999</v>
      </c>
      <c r="U86" s="17">
        <f>U7+U14+U21+U28+U35+U42+U49+U56+CR3_NPT!V$5</f>
        <v>9201970.0053199995</v>
      </c>
      <c r="V86" s="17">
        <f>V7+V14+V21+V28+V35+V42+V49+V56+CR3_NPT!W$5</f>
        <v>9394099.219419999</v>
      </c>
      <c r="W86" s="17">
        <f>W7+W14+W21+W28+W35+W42+W49+W56+CR3_NPT!X$5</f>
        <v>9769231.4717199989</v>
      </c>
      <c r="X86" s="17">
        <f>X7+X14+X21+X28+X35+X42+X49+X56+CR3_NPT!Y$5</f>
        <v>10064879.39962</v>
      </c>
      <c r="Y86" s="17">
        <f>Y7+Y14+Y21+Y28+Y35+Y42+Y49+Y56+CR3_NPT!Z$5</f>
        <v>10358870.962919999</v>
      </c>
      <c r="Z86" s="17">
        <f>Z7+Z14+Z21+Z28+Z35+Z42+Z49+Z56+CR3_NPT!AA$5</f>
        <v>10583193.217420001</v>
      </c>
      <c r="AA86" s="17">
        <f>AA7+AA14+AA21+AA28+AA35+AA42+AA49+AA56+CR3_NPT!AB$5</f>
        <v>10933348.163220001</v>
      </c>
      <c r="AB86" s="18">
        <f>AB7+AB14+AB21+AB28+AB35+AB42+AB49+AB56+CR3_NPT!AC$5</f>
        <v>11362718.880419999</v>
      </c>
    </row>
    <row r="87" spans="1:33" ht="15.75" thickBot="1">
      <c r="B87" s="47">
        <v>6.7473000000000005E-2</v>
      </c>
      <c r="C87" s="47">
        <v>6.7473000000000005E-2</v>
      </c>
      <c r="D87" s="47">
        <v>6.7473000000000005E-2</v>
      </c>
      <c r="E87" s="47">
        <v>6.7473000000000005E-2</v>
      </c>
      <c r="F87" s="47">
        <v>6.7473000000000005E-2</v>
      </c>
      <c r="G87" s="47">
        <v>6.7473000000000005E-2</v>
      </c>
      <c r="H87" s="47">
        <v>6.7473000000000005E-2</v>
      </c>
      <c r="I87" s="47">
        <v>6.7473000000000005E-2</v>
      </c>
      <c r="J87" s="47">
        <v>6.7473000000000005E-2</v>
      </c>
      <c r="K87" s="47">
        <v>6.7473000000000005E-2</v>
      </c>
      <c r="L87" s="47">
        <v>6.7473000000000005E-2</v>
      </c>
      <c r="M87" s="47">
        <v>6.7473000000000005E-2</v>
      </c>
      <c r="N87" s="47">
        <v>6.7473000000000005E-2</v>
      </c>
      <c r="O87" s="47">
        <v>6.7473000000000005E-2</v>
      </c>
      <c r="P87" s="47">
        <v>6.7473000000000005E-2</v>
      </c>
      <c r="Q87" s="47">
        <v>6.7473000000000005E-2</v>
      </c>
      <c r="R87" s="47">
        <v>6.7473000000000005E-2</v>
      </c>
      <c r="S87" s="47">
        <v>6.7473000000000005E-2</v>
      </c>
      <c r="T87" s="47">
        <v>6.7473000000000005E-2</v>
      </c>
      <c r="U87" s="47">
        <v>6.7473000000000005E-2</v>
      </c>
      <c r="V87" s="47">
        <v>6.7473000000000005E-2</v>
      </c>
      <c r="W87" s="47">
        <v>6.7473000000000005E-2</v>
      </c>
      <c r="X87" s="47">
        <v>6.7473000000000005E-2</v>
      </c>
      <c r="Y87" s="47">
        <v>6.7473000000000005E-2</v>
      </c>
      <c r="Z87" s="47">
        <v>6.7473000000000005E-2</v>
      </c>
      <c r="AA87" s="47">
        <v>6.7473000000000005E-2</v>
      </c>
      <c r="AB87" s="47">
        <v>6.7473000000000005E-2</v>
      </c>
    </row>
    <row r="88" spans="1:33">
      <c r="A88" s="36" t="s">
        <v>36</v>
      </c>
      <c r="B88" s="8">
        <v>2010</v>
      </c>
      <c r="C88" s="8">
        <v>2011</v>
      </c>
      <c r="D88" s="8">
        <v>2012</v>
      </c>
      <c r="E88" s="8">
        <v>2013</v>
      </c>
      <c r="F88" s="8">
        <v>2014</v>
      </c>
      <c r="G88" s="8">
        <v>2015</v>
      </c>
      <c r="H88" s="8">
        <v>2016</v>
      </c>
      <c r="I88" s="8">
        <v>2017</v>
      </c>
      <c r="J88" s="8">
        <v>2018</v>
      </c>
      <c r="K88" s="8">
        <v>2019</v>
      </c>
      <c r="L88" s="8">
        <v>2020</v>
      </c>
      <c r="M88" s="8">
        <v>2021</v>
      </c>
      <c r="N88" s="8">
        <v>2022</v>
      </c>
      <c r="O88" s="8">
        <v>2023</v>
      </c>
      <c r="P88" s="8">
        <v>2024</v>
      </c>
      <c r="Q88" s="8">
        <v>2025</v>
      </c>
      <c r="R88" s="8">
        <v>2026</v>
      </c>
      <c r="S88" s="8">
        <v>2027</v>
      </c>
      <c r="T88" s="8">
        <v>2028</v>
      </c>
      <c r="U88" s="8">
        <v>2029</v>
      </c>
      <c r="V88" s="8">
        <v>2030</v>
      </c>
      <c r="W88" s="8">
        <v>2031</v>
      </c>
      <c r="X88" s="8">
        <v>2032</v>
      </c>
      <c r="Y88" s="8">
        <v>2033</v>
      </c>
      <c r="Z88" s="8">
        <v>2034</v>
      </c>
      <c r="AA88" s="8">
        <v>2035</v>
      </c>
      <c r="AB88" s="9">
        <v>2036</v>
      </c>
    </row>
    <row r="89" spans="1:33">
      <c r="A89" s="86" t="s">
        <v>54</v>
      </c>
      <c r="B89" s="11">
        <f>B82/(1+B$64)^(B$65-$B$65)</f>
        <v>0</v>
      </c>
      <c r="C89" s="11">
        <f>C82/(1+C$64)^(C$65-$C$65)</f>
        <v>3860726.5940999999</v>
      </c>
      <c r="D89" s="11">
        <f t="shared" ref="D89:AB89" si="150">D82/(1+D$64)^(D$65-$C$65)</f>
        <v>3787262.98922783</v>
      </c>
      <c r="E89" s="11">
        <f t="shared" si="150"/>
        <v>3797666.1065884791</v>
      </c>
      <c r="F89" s="11">
        <f t="shared" si="150"/>
        <v>3608370.3203032976</v>
      </c>
      <c r="G89" s="11">
        <f t="shared" si="150"/>
        <v>3897514.4715828062</v>
      </c>
      <c r="H89" s="11">
        <f t="shared" si="150"/>
        <v>3722352.3511339631</v>
      </c>
      <c r="I89" s="11">
        <f t="shared" si="150"/>
        <v>3602317.1357306088</v>
      </c>
      <c r="J89" s="11">
        <f t="shared" si="150"/>
        <v>3467880.5724305776</v>
      </c>
      <c r="K89" s="11">
        <f t="shared" si="150"/>
        <v>3500973.3391384566</v>
      </c>
      <c r="L89" s="11">
        <f t="shared" si="150"/>
        <v>3482577.0812665368</v>
      </c>
      <c r="M89" s="11">
        <f t="shared" si="150"/>
        <v>3770496.865347473</v>
      </c>
      <c r="N89" s="11">
        <f t="shared" si="150"/>
        <v>3822474.3279017387</v>
      </c>
      <c r="O89" s="11">
        <f t="shared" si="150"/>
        <v>3792218.5329487417</v>
      </c>
      <c r="P89" s="11">
        <f t="shared" si="150"/>
        <v>3549205.0636684126</v>
      </c>
      <c r="Q89" s="11">
        <f t="shared" si="150"/>
        <v>3341984.3113288037</v>
      </c>
      <c r="R89" s="11">
        <f t="shared" si="150"/>
        <v>3121175.3846589536</v>
      </c>
      <c r="S89" s="11">
        <f t="shared" si="150"/>
        <v>3033098.3427744512</v>
      </c>
      <c r="T89" s="11">
        <f t="shared" si="150"/>
        <v>2905593.7495655441</v>
      </c>
      <c r="U89" s="11">
        <f t="shared" si="150"/>
        <v>2808879.3339296361</v>
      </c>
      <c r="V89" s="11">
        <f t="shared" si="150"/>
        <v>2679505.3665977293</v>
      </c>
      <c r="W89" s="11">
        <f t="shared" si="150"/>
        <v>2615092.0417081201</v>
      </c>
      <c r="X89" s="11">
        <f t="shared" si="150"/>
        <v>2519098.1423559943</v>
      </c>
      <c r="Y89" s="11">
        <f t="shared" si="150"/>
        <v>2426932.2282991065</v>
      </c>
      <c r="Z89" s="11">
        <f t="shared" si="150"/>
        <v>2319690.6683902456</v>
      </c>
      <c r="AA89" s="11">
        <f t="shared" si="150"/>
        <v>2248893.3802309083</v>
      </c>
      <c r="AB89" s="12">
        <f t="shared" si="150"/>
        <v>2179770.1018175948</v>
      </c>
    </row>
    <row r="90" spans="1:33">
      <c r="A90" s="10" t="s">
        <v>53</v>
      </c>
      <c r="B90" s="11">
        <f t="shared" ref="B90" si="151">B83/(1+B$64)^(B$65-$B$65)</f>
        <v>0</v>
      </c>
      <c r="C90" s="11">
        <f t="shared" ref="C90:AB90" si="152">C83/(1+C$64)^(C$65-$C$65)</f>
        <v>3860726.5940999999</v>
      </c>
      <c r="D90" s="11">
        <f t="shared" si="152"/>
        <v>3787262.98922783</v>
      </c>
      <c r="E90" s="11">
        <f t="shared" si="152"/>
        <v>3799974.1129228245</v>
      </c>
      <c r="F90" s="11">
        <f t="shared" si="152"/>
        <v>3611506.2625840232</v>
      </c>
      <c r="G90" s="11">
        <f t="shared" si="152"/>
        <v>3900328.7348168474</v>
      </c>
      <c r="H90" s="11">
        <f t="shared" si="152"/>
        <v>3724879.4207563354</v>
      </c>
      <c r="I90" s="11">
        <f t="shared" si="152"/>
        <v>3604587.4673402244</v>
      </c>
      <c r="J90" s="11">
        <f t="shared" si="152"/>
        <v>3469921.0208864701</v>
      </c>
      <c r="K90" s="11">
        <f t="shared" si="152"/>
        <v>3502806.8663776373</v>
      </c>
      <c r="L90" s="11">
        <f t="shared" si="152"/>
        <v>3484222.5323671908</v>
      </c>
      <c r="M90" s="11">
        <f t="shared" si="152"/>
        <v>3771970.9562245221</v>
      </c>
      <c r="N90" s="11">
        <f t="shared" si="152"/>
        <v>3823791.8546926314</v>
      </c>
      <c r="O90" s="11">
        <f t="shared" si="152"/>
        <v>3793393.3985153418</v>
      </c>
      <c r="P90" s="11">
        <f t="shared" si="152"/>
        <v>3550250.0388400112</v>
      </c>
      <c r="Q90" s="11">
        <f t="shared" si="152"/>
        <v>3342911.1224638014</v>
      </c>
      <c r="R90" s="11">
        <f t="shared" si="152"/>
        <v>3121994.7946600942</v>
      </c>
      <c r="S90" s="11">
        <f t="shared" si="152"/>
        <v>3033820.5778303151</v>
      </c>
      <c r="T90" s="11">
        <f t="shared" si="152"/>
        <v>2906232.1046717949</v>
      </c>
      <c r="U90" s="11">
        <f t="shared" si="152"/>
        <v>2809450.7891910789</v>
      </c>
      <c r="V90" s="11">
        <f t="shared" si="152"/>
        <v>2680019.8778367126</v>
      </c>
      <c r="W90" s="11">
        <f t="shared" si="152"/>
        <v>2615554.5244593322</v>
      </c>
      <c r="X90" s="11">
        <f t="shared" si="152"/>
        <v>2519512.8644492663</v>
      </c>
      <c r="Y90" s="11">
        <f t="shared" si="152"/>
        <v>2427303.6174819213</v>
      </c>
      <c r="Z90" s="11">
        <f t="shared" si="152"/>
        <v>2320022.5457221889</v>
      </c>
      <c r="AA90" s="11">
        <f t="shared" si="152"/>
        <v>2249189.2568540243</v>
      </c>
      <c r="AB90" s="12">
        <f t="shared" si="152"/>
        <v>2179984.1401913874</v>
      </c>
    </row>
    <row r="91" spans="1:33">
      <c r="A91" s="10" t="s">
        <v>21</v>
      </c>
      <c r="B91" s="11">
        <f t="shared" ref="B91" si="153">B84/(1+B$64)^(B$65-$B$65)</f>
        <v>0</v>
      </c>
      <c r="C91" s="11">
        <f t="shared" ref="C91:AB91" si="154">C84/(1+C$64)^(C$65-$C$65)</f>
        <v>3861461.7764000003</v>
      </c>
      <c r="D91" s="11">
        <f t="shared" si="154"/>
        <v>3788412.7541399165</v>
      </c>
      <c r="E91" s="11">
        <f t="shared" si="154"/>
        <v>3797632.0654921085</v>
      </c>
      <c r="F91" s="11">
        <f t="shared" si="154"/>
        <v>3614693.1249664105</v>
      </c>
      <c r="G91" s="11">
        <f t="shared" si="154"/>
        <v>3917375.8054779395</v>
      </c>
      <c r="H91" s="11">
        <f t="shared" si="154"/>
        <v>3747732.3456649291</v>
      </c>
      <c r="I91" s="11">
        <f t="shared" si="154"/>
        <v>3634946.56648</v>
      </c>
      <c r="J91" s="11">
        <f t="shared" si="154"/>
        <v>3494563.1470753187</v>
      </c>
      <c r="K91" s="11">
        <f t="shared" si="154"/>
        <v>3528085.3599500172</v>
      </c>
      <c r="L91" s="11">
        <f t="shared" si="154"/>
        <v>3524177.8796356665</v>
      </c>
      <c r="M91" s="11">
        <f t="shared" si="154"/>
        <v>3796786.1173450015</v>
      </c>
      <c r="N91" s="11">
        <f t="shared" si="154"/>
        <v>3853429.3765269401</v>
      </c>
      <c r="O91" s="11">
        <f t="shared" si="154"/>
        <v>3808376.1526714168</v>
      </c>
      <c r="P91" s="11">
        <f t="shared" si="154"/>
        <v>3571208.1380971712</v>
      </c>
      <c r="Q91" s="11">
        <f t="shared" si="154"/>
        <v>3366174.1166015272</v>
      </c>
      <c r="R91" s="11">
        <f t="shared" si="154"/>
        <v>3147722.3817025656</v>
      </c>
      <c r="S91" s="11">
        <f t="shared" si="154"/>
        <v>3058854.6757417372</v>
      </c>
      <c r="T91" s="11">
        <f t="shared" si="154"/>
        <v>2930703.4132202435</v>
      </c>
      <c r="U91" s="11">
        <f t="shared" si="154"/>
        <v>2831427.493303752</v>
      </c>
      <c r="V91" s="11">
        <f t="shared" si="154"/>
        <v>2705442.9768952881</v>
      </c>
      <c r="W91" s="11">
        <f t="shared" si="154"/>
        <v>2643774.468028015</v>
      </c>
      <c r="X91" s="11">
        <f t="shared" si="154"/>
        <v>2550057.5828179782</v>
      </c>
      <c r="Y91" s="11">
        <f t="shared" si="154"/>
        <v>2460437.5556088658</v>
      </c>
      <c r="Z91" s="11">
        <f t="shared" si="154"/>
        <v>2350492.4954133458</v>
      </c>
      <c r="AA91" s="11">
        <f t="shared" si="154"/>
        <v>2277967.1750600962</v>
      </c>
      <c r="AB91" s="12">
        <f t="shared" si="154"/>
        <v>2217451.198189707</v>
      </c>
    </row>
    <row r="92" spans="1:33">
      <c r="A92" s="10" t="s">
        <v>22</v>
      </c>
      <c r="B92" s="11">
        <f t="shared" ref="B92" si="155">B85/(1+B$64)^(B$65-$B$65)</f>
        <v>0</v>
      </c>
      <c r="C92" s="11">
        <f t="shared" ref="C92:AB92" si="156">C85/(1+C$64)^(C$65-$C$65)</f>
        <v>3861461.7764000003</v>
      </c>
      <c r="D92" s="11">
        <f t="shared" si="156"/>
        <v>3788412.7541399165</v>
      </c>
      <c r="E92" s="11">
        <f t="shared" si="156"/>
        <v>3799673.1164317988</v>
      </c>
      <c r="F92" s="11">
        <f t="shared" si="156"/>
        <v>3617573.6608119668</v>
      </c>
      <c r="G92" s="11">
        <f t="shared" si="156"/>
        <v>3920739.0211688001</v>
      </c>
      <c r="H92" s="11">
        <f t="shared" si="156"/>
        <v>3756812.6295414371</v>
      </c>
      <c r="I92" s="11">
        <f t="shared" si="156"/>
        <v>3635696.9018987608</v>
      </c>
      <c r="J92" s="11">
        <f t="shared" si="156"/>
        <v>3498912.890370212</v>
      </c>
      <c r="K92" s="11">
        <f t="shared" si="156"/>
        <v>3532746.8583665132</v>
      </c>
      <c r="L92" s="11">
        <f t="shared" si="156"/>
        <v>3526222.5780484746</v>
      </c>
      <c r="M92" s="11">
        <f t="shared" si="156"/>
        <v>3797052.9689662717</v>
      </c>
      <c r="N92" s="11">
        <f t="shared" si="156"/>
        <v>3862810.4033309147</v>
      </c>
      <c r="O92" s="11">
        <f t="shared" si="156"/>
        <v>3812180.0841658623</v>
      </c>
      <c r="P92" s="11">
        <f t="shared" si="156"/>
        <v>3572078.4529006481</v>
      </c>
      <c r="Q92" s="11">
        <f t="shared" si="156"/>
        <v>3367081.6490627425</v>
      </c>
      <c r="R92" s="11">
        <f t="shared" si="156"/>
        <v>3150340.3936519567</v>
      </c>
      <c r="S92" s="11">
        <f t="shared" si="156"/>
        <v>3059946.6616553236</v>
      </c>
      <c r="T92" s="11">
        <f t="shared" si="156"/>
        <v>2932514.8522816757</v>
      </c>
      <c r="U92" s="11">
        <f t="shared" si="156"/>
        <v>2836238.6485961932</v>
      </c>
      <c r="V92" s="11">
        <f t="shared" si="156"/>
        <v>2710714.8342845133</v>
      </c>
      <c r="W92" s="11">
        <f t="shared" si="156"/>
        <v>2643406.7877384075</v>
      </c>
      <c r="X92" s="11">
        <f t="shared" si="156"/>
        <v>2551925.6626748256</v>
      </c>
      <c r="Y92" s="11">
        <f t="shared" si="156"/>
        <v>2462105.2139432901</v>
      </c>
      <c r="Z92" s="11">
        <f t="shared" si="156"/>
        <v>2351436.4463573634</v>
      </c>
      <c r="AA92" s="11">
        <f t="shared" si="156"/>
        <v>2278293.3445668286</v>
      </c>
      <c r="AB92" s="12">
        <f t="shared" si="156"/>
        <v>2217447.2063251687</v>
      </c>
    </row>
    <row r="93" spans="1:33" ht="15.75" thickBot="1">
      <c r="A93" s="16" t="s">
        <v>23</v>
      </c>
      <c r="B93" s="17">
        <f t="shared" ref="B93" si="157">B86/(1+B$64)^(B$65-$B$65)</f>
        <v>0</v>
      </c>
      <c r="C93" s="17">
        <f t="shared" ref="C93:AB93" si="158">C86/(1+C$64)^(C$65-$C$65)</f>
        <v>3861461.7764000003</v>
      </c>
      <c r="D93" s="17">
        <f t="shared" si="158"/>
        <v>3788412.7541399165</v>
      </c>
      <c r="E93" s="17">
        <f t="shared" si="158"/>
        <v>3789675.8229355854</v>
      </c>
      <c r="F93" s="17">
        <f t="shared" si="158"/>
        <v>3622298.1885292805</v>
      </c>
      <c r="G93" s="17">
        <f t="shared" si="158"/>
        <v>3924194.2336630463</v>
      </c>
      <c r="H93" s="17">
        <f t="shared" si="158"/>
        <v>3762460.6399954418</v>
      </c>
      <c r="I93" s="17">
        <f t="shared" si="158"/>
        <v>3644074.4716996802</v>
      </c>
      <c r="J93" s="17">
        <f t="shared" si="158"/>
        <v>3504397.3966635866</v>
      </c>
      <c r="K93" s="17">
        <f t="shared" si="158"/>
        <v>3540511.8846291616</v>
      </c>
      <c r="L93" s="17">
        <f t="shared" si="158"/>
        <v>3534231.2314224713</v>
      </c>
      <c r="M93" s="17">
        <f t="shared" si="158"/>
        <v>3803673.4801903819</v>
      </c>
      <c r="N93" s="17">
        <f t="shared" si="158"/>
        <v>3867074.1297967937</v>
      </c>
      <c r="O93" s="17">
        <f t="shared" si="158"/>
        <v>3815150.1624071375</v>
      </c>
      <c r="P93" s="17">
        <f t="shared" si="158"/>
        <v>3579838.3224308528</v>
      </c>
      <c r="Q93" s="17">
        <f t="shared" si="158"/>
        <v>3371341.1704165065</v>
      </c>
      <c r="R93" s="17">
        <f t="shared" si="158"/>
        <v>3156301.0976721356</v>
      </c>
      <c r="S93" s="17">
        <f t="shared" si="158"/>
        <v>3065799.4987028767</v>
      </c>
      <c r="T93" s="17">
        <f t="shared" si="158"/>
        <v>2935979.186790281</v>
      </c>
      <c r="U93" s="17">
        <f t="shared" si="158"/>
        <v>2840904.4706517723</v>
      </c>
      <c r="V93" s="17">
        <f t="shared" si="158"/>
        <v>2716902.5455392608</v>
      </c>
      <c r="W93" s="17">
        <f t="shared" si="158"/>
        <v>2646807.8783046934</v>
      </c>
      <c r="X93" s="17">
        <f t="shared" si="158"/>
        <v>2554545.8097533099</v>
      </c>
      <c r="Y93" s="17">
        <f t="shared" si="158"/>
        <v>2462978.6311169448</v>
      </c>
      <c r="Z93" s="17">
        <f t="shared" si="158"/>
        <v>2357263.0392201506</v>
      </c>
      <c r="AA93" s="17">
        <f t="shared" si="158"/>
        <v>2281327.3158542062</v>
      </c>
      <c r="AB93" s="18">
        <f t="shared" si="158"/>
        <v>2221057.4164591036</v>
      </c>
    </row>
    <row r="94" spans="1:33" ht="15.75" thickBot="1"/>
    <row r="95" spans="1:33">
      <c r="A95" s="36" t="s">
        <v>37</v>
      </c>
      <c r="B95" s="8">
        <v>2010</v>
      </c>
      <c r="C95" s="8">
        <v>2011</v>
      </c>
      <c r="D95" s="8">
        <v>2012</v>
      </c>
      <c r="E95" s="8">
        <v>2013</v>
      </c>
      <c r="F95" s="8">
        <v>2014</v>
      </c>
      <c r="G95" s="8">
        <v>2015</v>
      </c>
      <c r="H95" s="8">
        <v>2016</v>
      </c>
      <c r="I95" s="8">
        <v>2017</v>
      </c>
      <c r="J95" s="8">
        <v>2018</v>
      </c>
      <c r="K95" s="8">
        <v>2019</v>
      </c>
      <c r="L95" s="8">
        <v>2020</v>
      </c>
      <c r="M95" s="8">
        <v>2021</v>
      </c>
      <c r="N95" s="8">
        <v>2022</v>
      </c>
      <c r="O95" s="8">
        <v>2023</v>
      </c>
      <c r="P95" s="8">
        <v>2024</v>
      </c>
      <c r="Q95" s="8">
        <v>2025</v>
      </c>
      <c r="R95" s="8">
        <v>2026</v>
      </c>
      <c r="S95" s="8">
        <v>2027</v>
      </c>
      <c r="T95" s="8">
        <v>2028</v>
      </c>
      <c r="U95" s="8">
        <v>2029</v>
      </c>
      <c r="V95" s="8">
        <v>2030</v>
      </c>
      <c r="W95" s="8">
        <v>2031</v>
      </c>
      <c r="X95" s="8">
        <v>2032</v>
      </c>
      <c r="Y95" s="8">
        <v>2033</v>
      </c>
      <c r="Z95" s="8">
        <v>2034</v>
      </c>
      <c r="AA95" s="8">
        <v>2035</v>
      </c>
      <c r="AB95" s="9">
        <v>2036</v>
      </c>
    </row>
    <row r="96" spans="1:33">
      <c r="A96" s="86" t="s">
        <v>54</v>
      </c>
      <c r="B96" s="89">
        <f>B89/1000</f>
        <v>0</v>
      </c>
      <c r="C96" s="89">
        <f t="shared" ref="C96:AB96" si="159">B96+C89/1000</f>
        <v>3860.7265941000001</v>
      </c>
      <c r="D96" s="89">
        <f t="shared" si="159"/>
        <v>7647.9895833278297</v>
      </c>
      <c r="E96" s="89">
        <f t="shared" si="159"/>
        <v>11445.655689916308</v>
      </c>
      <c r="F96" s="89">
        <f t="shared" si="159"/>
        <v>15054.026010219604</v>
      </c>
      <c r="G96" s="89">
        <f t="shared" si="159"/>
        <v>18951.540481802411</v>
      </c>
      <c r="H96" s="89">
        <f t="shared" si="159"/>
        <v>22673.892832936373</v>
      </c>
      <c r="I96" s="89">
        <f t="shared" si="159"/>
        <v>26276.209968666983</v>
      </c>
      <c r="J96" s="89">
        <f t="shared" si="159"/>
        <v>29744.090541097561</v>
      </c>
      <c r="K96" s="89">
        <f t="shared" si="159"/>
        <v>33245.063880236019</v>
      </c>
      <c r="L96" s="89">
        <f t="shared" si="159"/>
        <v>36727.640961502555</v>
      </c>
      <c r="M96" s="89">
        <f t="shared" si="159"/>
        <v>40498.137826850027</v>
      </c>
      <c r="N96" s="89">
        <f t="shared" si="159"/>
        <v>44320.612154751769</v>
      </c>
      <c r="O96" s="89">
        <f t="shared" si="159"/>
        <v>48112.830687700509</v>
      </c>
      <c r="P96" s="89">
        <f t="shared" si="159"/>
        <v>51662.035751368923</v>
      </c>
      <c r="Q96" s="89">
        <f t="shared" si="159"/>
        <v>55004.020062697724</v>
      </c>
      <c r="R96" s="89">
        <f t="shared" si="159"/>
        <v>58125.19544735668</v>
      </c>
      <c r="S96" s="89">
        <f t="shared" si="159"/>
        <v>61158.293790131131</v>
      </c>
      <c r="T96" s="89">
        <f t="shared" si="159"/>
        <v>64063.887539696676</v>
      </c>
      <c r="U96" s="89">
        <f t="shared" si="159"/>
        <v>66872.766873626315</v>
      </c>
      <c r="V96" s="89">
        <f t="shared" si="159"/>
        <v>69552.272240224047</v>
      </c>
      <c r="W96" s="89">
        <f t="shared" si="159"/>
        <v>72167.364281932169</v>
      </c>
      <c r="X96" s="89">
        <f t="shared" si="159"/>
        <v>74686.462424288169</v>
      </c>
      <c r="Y96" s="89">
        <f t="shared" si="159"/>
        <v>77113.394652587274</v>
      </c>
      <c r="Z96" s="89">
        <f t="shared" si="159"/>
        <v>79433.085320977523</v>
      </c>
      <c r="AA96" s="89">
        <f t="shared" si="159"/>
        <v>81681.978701208427</v>
      </c>
      <c r="AB96" s="90">
        <f t="shared" si="159"/>
        <v>83861.748803026028</v>
      </c>
      <c r="AC96" s="37">
        <f t="shared" ref="AC96:AC100" si="160">AB96*1000</f>
        <v>83861748.803026035</v>
      </c>
      <c r="AD96" s="41">
        <f>AC96-$AC$100</f>
        <v>-786913.75235852599</v>
      </c>
      <c r="AF96" s="41"/>
      <c r="AG96" s="41"/>
    </row>
    <row r="97" spans="1:33">
      <c r="A97" s="10" t="s">
        <v>53</v>
      </c>
      <c r="B97" s="11">
        <f>B90/1000</f>
        <v>0</v>
      </c>
      <c r="C97" s="11">
        <f t="shared" ref="C97:AB97" si="161">B97+C90/1000</f>
        <v>3860.7265941000001</v>
      </c>
      <c r="D97" s="11">
        <f t="shared" si="161"/>
        <v>7647.9895833278297</v>
      </c>
      <c r="E97" s="11">
        <f t="shared" si="161"/>
        <v>11447.963696250654</v>
      </c>
      <c r="F97" s="11">
        <f t="shared" si="161"/>
        <v>15059.469958834678</v>
      </c>
      <c r="G97" s="11">
        <f t="shared" si="161"/>
        <v>18959.798693651526</v>
      </c>
      <c r="H97" s="11">
        <f t="shared" si="161"/>
        <v>22684.678114407863</v>
      </c>
      <c r="I97" s="11">
        <f t="shared" si="161"/>
        <v>26289.265581748088</v>
      </c>
      <c r="J97" s="11">
        <f t="shared" si="161"/>
        <v>29759.18660263456</v>
      </c>
      <c r="K97" s="11">
        <f t="shared" si="161"/>
        <v>33261.993469012195</v>
      </c>
      <c r="L97" s="11">
        <f t="shared" si="161"/>
        <v>36746.216001379384</v>
      </c>
      <c r="M97" s="11">
        <f t="shared" si="161"/>
        <v>40518.186957603903</v>
      </c>
      <c r="N97" s="11">
        <f t="shared" si="161"/>
        <v>44341.978812296533</v>
      </c>
      <c r="O97" s="11">
        <f t="shared" si="161"/>
        <v>48135.372210811875</v>
      </c>
      <c r="P97" s="11">
        <f t="shared" si="161"/>
        <v>51685.622249651889</v>
      </c>
      <c r="Q97" s="11">
        <f t="shared" si="161"/>
        <v>55028.533372115693</v>
      </c>
      <c r="R97" s="11">
        <f t="shared" si="161"/>
        <v>58150.528166775788</v>
      </c>
      <c r="S97" s="11">
        <f t="shared" si="161"/>
        <v>61184.348744606104</v>
      </c>
      <c r="T97" s="11">
        <f t="shared" si="161"/>
        <v>64090.580849277896</v>
      </c>
      <c r="U97" s="11">
        <f t="shared" si="161"/>
        <v>66900.03163846898</v>
      </c>
      <c r="V97" s="11">
        <f t="shared" si="161"/>
        <v>69580.051516305699</v>
      </c>
      <c r="W97" s="11">
        <f t="shared" si="161"/>
        <v>72195.606040765037</v>
      </c>
      <c r="X97" s="11">
        <f t="shared" si="161"/>
        <v>74715.118905214302</v>
      </c>
      <c r="Y97" s="11">
        <f t="shared" si="161"/>
        <v>77142.42252269623</v>
      </c>
      <c r="Z97" s="11">
        <f t="shared" si="161"/>
        <v>79462.445068418412</v>
      </c>
      <c r="AA97" s="11">
        <f t="shared" si="161"/>
        <v>81711.634325272433</v>
      </c>
      <c r="AB97" s="12">
        <f t="shared" si="161"/>
        <v>83891.61846546382</v>
      </c>
      <c r="AC97" s="37">
        <f t="shared" si="160"/>
        <v>83891618.465463817</v>
      </c>
      <c r="AD97" s="41">
        <f>AC97-$AC$100</f>
        <v>-757044.0899207443</v>
      </c>
      <c r="AF97" s="41"/>
      <c r="AG97" s="41"/>
    </row>
    <row r="98" spans="1:33">
      <c r="A98" s="10" t="s">
        <v>21</v>
      </c>
      <c r="B98" s="11">
        <f t="shared" ref="B98:B100" si="162">B91/1000</f>
        <v>0</v>
      </c>
      <c r="C98" s="11">
        <f t="shared" ref="C98:AB98" si="163">B98+C91/1000</f>
        <v>3861.4617764000004</v>
      </c>
      <c r="D98" s="11">
        <f t="shared" si="163"/>
        <v>7649.874530539917</v>
      </c>
      <c r="E98" s="11">
        <f t="shared" si="163"/>
        <v>11447.506596032024</v>
      </c>
      <c r="F98" s="11">
        <f t="shared" si="163"/>
        <v>15062.199720998435</v>
      </c>
      <c r="G98" s="11">
        <f t="shared" si="163"/>
        <v>18979.575526476376</v>
      </c>
      <c r="H98" s="11">
        <f t="shared" si="163"/>
        <v>22727.307872141304</v>
      </c>
      <c r="I98" s="11">
        <f t="shared" si="163"/>
        <v>26362.254438621305</v>
      </c>
      <c r="J98" s="11">
        <f t="shared" si="163"/>
        <v>29856.817585696623</v>
      </c>
      <c r="K98" s="11">
        <f t="shared" si="163"/>
        <v>33384.902945646638</v>
      </c>
      <c r="L98" s="11">
        <f t="shared" si="163"/>
        <v>36909.080825282304</v>
      </c>
      <c r="M98" s="11">
        <f t="shared" si="163"/>
        <v>40705.866942627305</v>
      </c>
      <c r="N98" s="11">
        <f t="shared" si="163"/>
        <v>44559.296319154244</v>
      </c>
      <c r="O98" s="11">
        <f t="shared" si="163"/>
        <v>48367.672471825659</v>
      </c>
      <c r="P98" s="11">
        <f t="shared" si="163"/>
        <v>51938.880609922831</v>
      </c>
      <c r="Q98" s="11">
        <f t="shared" si="163"/>
        <v>55305.054726524359</v>
      </c>
      <c r="R98" s="11">
        <f t="shared" si="163"/>
        <v>58452.777108226925</v>
      </c>
      <c r="S98" s="11">
        <f t="shared" si="163"/>
        <v>61511.63178396866</v>
      </c>
      <c r="T98" s="11">
        <f t="shared" si="163"/>
        <v>64442.335197188906</v>
      </c>
      <c r="U98" s="11">
        <f t="shared" si="163"/>
        <v>67273.762690492658</v>
      </c>
      <c r="V98" s="11">
        <f t="shared" si="163"/>
        <v>69979.205667387942</v>
      </c>
      <c r="W98" s="11">
        <f t="shared" si="163"/>
        <v>72622.980135415957</v>
      </c>
      <c r="X98" s="11">
        <f t="shared" si="163"/>
        <v>75173.037718233929</v>
      </c>
      <c r="Y98" s="11">
        <f t="shared" si="163"/>
        <v>77633.475273842792</v>
      </c>
      <c r="Z98" s="11">
        <f t="shared" si="163"/>
        <v>79983.967769256138</v>
      </c>
      <c r="AA98" s="11">
        <f t="shared" si="163"/>
        <v>82261.934944316235</v>
      </c>
      <c r="AB98" s="12">
        <f t="shared" si="163"/>
        <v>84479.386142505944</v>
      </c>
      <c r="AC98" s="37">
        <f t="shared" si="160"/>
        <v>84479386.142505944</v>
      </c>
      <c r="AD98" s="41">
        <f>AC98-$AC$100</f>
        <v>-169276.41287861764</v>
      </c>
      <c r="AF98" s="41"/>
      <c r="AG98" s="41"/>
    </row>
    <row r="99" spans="1:33">
      <c r="A99" s="10" t="s">
        <v>22</v>
      </c>
      <c r="B99" s="11">
        <f t="shared" si="162"/>
        <v>0</v>
      </c>
      <c r="C99" s="11">
        <f t="shared" ref="C99:AB99" si="164">B99+C92/1000</f>
        <v>3861.4617764000004</v>
      </c>
      <c r="D99" s="11">
        <f t="shared" si="164"/>
        <v>7649.874530539917</v>
      </c>
      <c r="E99" s="11">
        <f t="shared" si="164"/>
        <v>11449.547646971716</v>
      </c>
      <c r="F99" s="11">
        <f t="shared" si="164"/>
        <v>15067.121307783684</v>
      </c>
      <c r="G99" s="11">
        <f t="shared" si="164"/>
        <v>18987.860328952484</v>
      </c>
      <c r="H99" s="11">
        <f t="shared" si="164"/>
        <v>22744.67295849392</v>
      </c>
      <c r="I99" s="11">
        <f t="shared" si="164"/>
        <v>26380.369860392682</v>
      </c>
      <c r="J99" s="11">
        <f t="shared" si="164"/>
        <v>29879.282750762894</v>
      </c>
      <c r="K99" s="11">
        <f t="shared" si="164"/>
        <v>33412.029609129408</v>
      </c>
      <c r="L99" s="11">
        <f t="shared" si="164"/>
        <v>36938.252187177881</v>
      </c>
      <c r="M99" s="11">
        <f t="shared" si="164"/>
        <v>40735.305156144153</v>
      </c>
      <c r="N99" s="11">
        <f t="shared" si="164"/>
        <v>44598.115559475067</v>
      </c>
      <c r="O99" s="11">
        <f t="shared" si="164"/>
        <v>48410.295643640929</v>
      </c>
      <c r="P99" s="11">
        <f t="shared" si="164"/>
        <v>51982.374096541578</v>
      </c>
      <c r="Q99" s="11">
        <f t="shared" si="164"/>
        <v>55349.455745604319</v>
      </c>
      <c r="R99" s="11">
        <f t="shared" si="164"/>
        <v>58499.796139256272</v>
      </c>
      <c r="S99" s="11">
        <f t="shared" si="164"/>
        <v>61559.742800911597</v>
      </c>
      <c r="T99" s="11">
        <f t="shared" si="164"/>
        <v>64492.257653193272</v>
      </c>
      <c r="U99" s="11">
        <f t="shared" si="164"/>
        <v>67328.496301789462</v>
      </c>
      <c r="V99" s="11">
        <f t="shared" si="164"/>
        <v>70039.21113607398</v>
      </c>
      <c r="W99" s="11">
        <f t="shared" si="164"/>
        <v>72682.617923812388</v>
      </c>
      <c r="X99" s="11">
        <f t="shared" si="164"/>
        <v>75234.543586487212</v>
      </c>
      <c r="Y99" s="11">
        <f t="shared" si="164"/>
        <v>77696.648800430499</v>
      </c>
      <c r="Z99" s="11">
        <f t="shared" si="164"/>
        <v>80048.085246787858</v>
      </c>
      <c r="AA99" s="11">
        <f t="shared" si="164"/>
        <v>82326.378591354689</v>
      </c>
      <c r="AB99" s="12">
        <f t="shared" si="164"/>
        <v>84543.825797679863</v>
      </c>
      <c r="AC99" s="37">
        <f t="shared" si="160"/>
        <v>84543825.797679856</v>
      </c>
      <c r="AD99" s="41">
        <f>AC99-$AC$100</f>
        <v>-104836.757704705</v>
      </c>
      <c r="AF99" s="41"/>
      <c r="AG99" s="41"/>
    </row>
    <row r="100" spans="1:33" ht="15.75" thickBot="1">
      <c r="A100" s="16" t="s">
        <v>23</v>
      </c>
      <c r="B100" s="17">
        <f t="shared" si="162"/>
        <v>0</v>
      </c>
      <c r="C100" s="17">
        <f t="shared" ref="C100:AB100" si="165">B100+C93/1000</f>
        <v>3861.4617764000004</v>
      </c>
      <c r="D100" s="17">
        <f t="shared" si="165"/>
        <v>7649.874530539917</v>
      </c>
      <c r="E100" s="17">
        <f t="shared" si="165"/>
        <v>11439.550353475503</v>
      </c>
      <c r="F100" s="17">
        <f t="shared" si="165"/>
        <v>15061.848542004784</v>
      </c>
      <c r="G100" s="17">
        <f t="shared" si="165"/>
        <v>18986.042775667829</v>
      </c>
      <c r="H100" s="17">
        <f t="shared" si="165"/>
        <v>22748.503415663272</v>
      </c>
      <c r="I100" s="17">
        <f t="shared" si="165"/>
        <v>26392.577887362953</v>
      </c>
      <c r="J100" s="17">
        <f t="shared" si="165"/>
        <v>29896.975284026539</v>
      </c>
      <c r="K100" s="17">
        <f t="shared" si="165"/>
        <v>33437.487168655702</v>
      </c>
      <c r="L100" s="17">
        <f t="shared" si="165"/>
        <v>36971.718400078171</v>
      </c>
      <c r="M100" s="17">
        <f t="shared" si="165"/>
        <v>40775.391880268551</v>
      </c>
      <c r="N100" s="17">
        <f t="shared" si="165"/>
        <v>44642.466010065342</v>
      </c>
      <c r="O100" s="17">
        <f t="shared" si="165"/>
        <v>48457.616172472481</v>
      </c>
      <c r="P100" s="17">
        <f t="shared" si="165"/>
        <v>52037.45449490333</v>
      </c>
      <c r="Q100" s="17">
        <f t="shared" si="165"/>
        <v>55408.795665319834</v>
      </c>
      <c r="R100" s="17">
        <f t="shared" si="165"/>
        <v>58565.096762991969</v>
      </c>
      <c r="S100" s="17">
        <f t="shared" si="165"/>
        <v>61630.896261694848</v>
      </c>
      <c r="T100" s="17">
        <f t="shared" si="165"/>
        <v>64566.875448485131</v>
      </c>
      <c r="U100" s="17">
        <f t="shared" si="165"/>
        <v>67407.779919136898</v>
      </c>
      <c r="V100" s="17">
        <f t="shared" si="165"/>
        <v>70124.682464676152</v>
      </c>
      <c r="W100" s="17">
        <f t="shared" si="165"/>
        <v>72771.490342980847</v>
      </c>
      <c r="X100" s="17">
        <f t="shared" si="165"/>
        <v>75326.036152734159</v>
      </c>
      <c r="Y100" s="17">
        <f t="shared" si="165"/>
        <v>77789.014783851104</v>
      </c>
      <c r="Z100" s="17">
        <f t="shared" si="165"/>
        <v>80146.277823071257</v>
      </c>
      <c r="AA100" s="17">
        <f t="shared" si="165"/>
        <v>82427.605138925457</v>
      </c>
      <c r="AB100" s="18">
        <f t="shared" si="165"/>
        <v>84648.662555384566</v>
      </c>
      <c r="AC100" s="37">
        <f t="shared" si="160"/>
        <v>84648662.555384561</v>
      </c>
      <c r="AD100" s="41">
        <f>AC100-$AC$100</f>
        <v>0</v>
      </c>
      <c r="AF100" s="41"/>
      <c r="AG100" s="41"/>
    </row>
    <row r="102" spans="1:33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33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33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33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33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33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33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</sheetData>
  <pageMargins left="0.7" right="0.7" top="0.75" bottom="0.75" header="0.3" footer="0.3"/>
  <pageSetup scale="70" firstPageNumber="53" orientation="landscape" useFirstPageNumber="1" r:id="rId1"/>
  <headerFooter>
    <oddFooter>&amp;R12NC-FPSCPOD1-3-&amp;P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5</vt:i4>
      </vt:variant>
    </vt:vector>
  </HeadingPairs>
  <TitlesOfParts>
    <vt:vector size="13" baseType="lpstr">
      <vt:lpstr>Insurance</vt:lpstr>
      <vt:lpstr>CoolingTower</vt:lpstr>
      <vt:lpstr>CR3_MP10</vt:lpstr>
      <vt:lpstr>CR3_MP20</vt:lpstr>
      <vt:lpstr>CR3_LPT</vt:lpstr>
      <vt:lpstr>CR3_LPT_HPT</vt:lpstr>
      <vt:lpstr>CR3_NPT</vt:lpstr>
      <vt:lpstr>Results_Comparison</vt:lpstr>
      <vt:lpstr>CR3 Upr BC vs CR3 No Upr  Nom</vt:lpstr>
      <vt:lpstr>CR3 Upr BC vs CR3 No Upr CPV</vt:lpstr>
      <vt:lpstr>CR3 Upr MP vs CR3 No Upr CPV</vt:lpstr>
      <vt:lpstr>CR3 Upr LPT vs CR3 No Upr CPV</vt:lpstr>
      <vt:lpstr>CR3 Upr LPT_HPT vs CR3 No U CPV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E99455</dc:creator>
  <cp:lastModifiedBy>Shelly SchranD</cp:lastModifiedBy>
  <cp:lastPrinted>2010-11-15T23:40:17Z</cp:lastPrinted>
  <dcterms:created xsi:type="dcterms:W3CDTF">2010-11-09T12:35:30Z</dcterms:created>
  <dcterms:modified xsi:type="dcterms:W3CDTF">2012-07-20T14:23:04Z</dcterms:modified>
</cp:coreProperties>
</file>